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7C182BC\"/>
    </mc:Choice>
  </mc:AlternateContent>
  <xr:revisionPtr revIDLastSave="0" documentId="13_ncr:1_{B47D59BA-C218-4C40-BD3A-41451A7B559F}" xr6:coauthVersionLast="47" xr6:coauthVersionMax="47" xr10:uidLastSave="{00000000-0000-0000-0000-000000000000}"/>
  <bookViews>
    <workbookView xWindow="-120" yWindow="-120" windowWidth="29040" windowHeight="1584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M33" i="63"/>
  <c r="K33" i="63"/>
  <c r="J33" i="63"/>
  <c r="I33" i="63"/>
  <c r="L33" i="63" s="1"/>
  <c r="T32" i="63"/>
  <c r="M32" i="63"/>
  <c r="K32" i="63"/>
  <c r="N32" i="63" s="1"/>
  <c r="J32" i="63"/>
  <c r="I32" i="63"/>
  <c r="L32" i="63" s="1"/>
  <c r="N31" i="63"/>
  <c r="K31" i="63"/>
  <c r="J31" i="63"/>
  <c r="M31" i="63" s="1"/>
  <c r="I31" i="63"/>
  <c r="L31" i="63" s="1"/>
  <c r="M30" i="63"/>
  <c r="K30" i="63"/>
  <c r="N30" i="63" s="1"/>
  <c r="J30" i="63"/>
  <c r="I30" i="63"/>
  <c r="L30" i="63" s="1"/>
  <c r="T29" i="63"/>
  <c r="N29" i="63"/>
  <c r="L29" i="63"/>
  <c r="K29" i="63"/>
  <c r="J29" i="63"/>
  <c r="M29" i="63" s="1"/>
  <c r="I29" i="63"/>
  <c r="N28" i="63"/>
  <c r="M28" i="63"/>
  <c r="K28" i="63"/>
  <c r="J28" i="63"/>
  <c r="I28" i="63"/>
  <c r="L28" i="63" s="1"/>
  <c r="L27" i="63"/>
  <c r="K27" i="63"/>
  <c r="N27" i="63" s="1"/>
  <c r="J27" i="63"/>
  <c r="M27" i="63" s="1"/>
  <c r="I27" i="63"/>
  <c r="T26" i="63"/>
  <c r="N26" i="63"/>
  <c r="K26" i="63"/>
  <c r="J26" i="63"/>
  <c r="M26" i="63" s="1"/>
  <c r="I26" i="63"/>
  <c r="L26" i="63" s="1"/>
  <c r="M25" i="63"/>
  <c r="K25" i="63"/>
  <c r="N25" i="63" s="1"/>
  <c r="J25" i="63"/>
  <c r="I25" i="63"/>
  <c r="L25" i="63" s="1"/>
  <c r="M24" i="63"/>
  <c r="K24" i="63"/>
  <c r="N24" i="63" s="1"/>
  <c r="J24" i="63"/>
  <c r="I24" i="63"/>
  <c r="L24" i="63" s="1"/>
  <c r="M23" i="63"/>
  <c r="K23" i="63"/>
  <c r="N23" i="63" s="1"/>
  <c r="J23" i="63"/>
  <c r="I23" i="63"/>
  <c r="L23" i="63" s="1"/>
  <c r="N22" i="63"/>
  <c r="K22" i="63"/>
  <c r="J22" i="63"/>
  <c r="M22" i="63" s="1"/>
  <c r="I22" i="63"/>
  <c r="L22" i="63" s="1"/>
  <c r="M21" i="63"/>
  <c r="K21" i="63"/>
  <c r="N21" i="63" s="1"/>
  <c r="J21" i="63"/>
  <c r="I21" i="63"/>
  <c r="L21" i="63" s="1"/>
  <c r="M20" i="63"/>
  <c r="K20" i="63"/>
  <c r="N20" i="63" s="1"/>
  <c r="J20" i="63"/>
  <c r="I20" i="63"/>
  <c r="L20" i="63" s="1"/>
  <c r="M19" i="63"/>
  <c r="K19" i="63"/>
  <c r="N19" i="63" s="1"/>
  <c r="J19" i="63"/>
  <c r="I19" i="63"/>
  <c r="L19" i="63" s="1"/>
  <c r="N18" i="63"/>
  <c r="K18" i="63"/>
  <c r="J18" i="63"/>
  <c r="M18" i="63" s="1"/>
  <c r="I18" i="63"/>
  <c r="L18" i="63" s="1"/>
  <c r="U15" i="63"/>
  <c r="M15" i="63" s="1"/>
  <c r="N14" i="63"/>
  <c r="AA13" i="63"/>
  <c r="N13" i="63" s="1"/>
  <c r="I17" i="45" s="1"/>
  <c r="M13" i="63"/>
  <c r="M12" i="63"/>
  <c r="M11" i="63"/>
  <c r="N3" i="63"/>
  <c r="C34" i="62"/>
  <c r="C31"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c r="M10" i="55"/>
  <c r="K8" i="55"/>
  <c r="L10" i="55" s="1"/>
  <c r="R10" i="55" s="1"/>
  <c r="R2" i="55"/>
  <c r="P2" i="55" a="1"/>
  <c r="P2" i="55"/>
  <c r="M2" i="55"/>
  <c r="P10" i="54" a="1"/>
  <c r="P10" i="54" s="1"/>
  <c r="M10" i="54"/>
  <c r="F10" i="54"/>
  <c r="K8" i="54"/>
  <c r="J8" i="54"/>
  <c r="G8" i="54"/>
  <c r="F8" i="54"/>
  <c r="L10" i="54" s="1"/>
  <c r="R10" i="54" s="1"/>
  <c r="R2" i="54"/>
  <c r="P2" i="54" a="1"/>
  <c r="P2" i="54"/>
  <c r="M2" i="54"/>
  <c r="N9" i="53" a="1"/>
  <c r="N9" i="53" s="1"/>
  <c r="J9" i="53"/>
  <c r="P9" i="53" s="1"/>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J47" i="51"/>
  <c r="J45" i="51" s="1"/>
  <c r="I47" i="51"/>
  <c r="H47" i="51"/>
  <c r="F29" i="51" s="1"/>
  <c r="G47" i="51"/>
  <c r="E29" i="51" s="1"/>
  <c r="J46" i="51"/>
  <c r="I46" i="51"/>
  <c r="H46" i="51"/>
  <c r="K45" i="51"/>
  <c r="I45" i="51"/>
  <c r="G44" i="51"/>
  <c r="H52" i="51" s="1"/>
  <c r="G36" i="51"/>
  <c r="E31" i="62" s="1"/>
  <c r="F36" i="51"/>
  <c r="F32" i="51"/>
  <c r="E32"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H21" i="45"/>
  <c r="F21" i="45"/>
  <c r="H19" i="45"/>
  <c r="G19" i="45"/>
  <c r="F19" i="45"/>
  <c r="E19" i="45"/>
  <c r="I18" i="45"/>
  <c r="E17" i="45"/>
  <c r="E16" i="45"/>
  <c r="E15" i="45"/>
  <c r="H14" i="45"/>
  <c r="G14" i="45"/>
  <c r="G11" i="45"/>
  <c r="G10" i="45"/>
  <c r="G9" i="45"/>
  <c r="D6" i="45"/>
  <c r="F2" i="45"/>
  <c r="F6" i="44"/>
  <c r="H57" i="43"/>
  <c r="H56" i="43"/>
  <c r="H55" i="43"/>
  <c r="I54" i="43"/>
  <c r="H54" i="43"/>
  <c r="H53" i="43"/>
  <c r="H52" i="43"/>
  <c r="H51" i="43"/>
  <c r="H50" i="43"/>
  <c r="I49" i="43"/>
  <c r="I48" i="43" s="1"/>
  <c r="H48" i="43" s="1"/>
  <c r="H47" i="43"/>
  <c r="H46" i="43"/>
  <c r="H45" i="43"/>
  <c r="I44" i="43"/>
  <c r="H44" i="43" s="1"/>
  <c r="H43" i="43"/>
  <c r="H42" i="43"/>
  <c r="H41" i="43"/>
  <c r="H40" i="43"/>
  <c r="I39" i="43"/>
  <c r="H39" i="43" s="1"/>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E70" i="33" s="1"/>
  <c r="K70" i="33" s="1"/>
  <c r="L68" i="33"/>
  <c r="J68" i="33"/>
  <c r="F68" i="33"/>
  <c r="E68" i="33"/>
  <c r="K68" i="33" s="1"/>
  <c r="J67" i="33"/>
  <c r="F67" i="33"/>
  <c r="E67" i="33"/>
  <c r="K67" i="33" s="1"/>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G42" i="11"/>
  <c r="AH42" i="11" s="1"/>
  <c r="AI42" i="11" s="1"/>
  <c r="AK42" i="11" s="1"/>
  <c r="AL42" i="11" s="1"/>
  <c r="AM42" i="11" s="1"/>
  <c r="AF42" i="1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2" i="7"/>
  <c r="D21"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P13" i="4"/>
  <c r="E13" i="4"/>
  <c r="E7" i="4"/>
  <c r="D5" i="4"/>
  <c r="O13" i="3"/>
  <c r="M13" i="3" a="1"/>
  <c r="M13" i="3"/>
  <c r="J13" i="3"/>
  <c r="E13" i="3"/>
  <c r="E12" i="3"/>
  <c r="G12" i="3" s="1"/>
  <c r="I13" i="4" s="1"/>
  <c r="Q13" i="4" s="1"/>
  <c r="E4" i="3"/>
  <c r="E59" i="2"/>
  <c r="E49" i="2"/>
  <c r="E41" i="2"/>
  <c r="E31" i="2"/>
  <c r="E27" i="2"/>
  <c r="E26" i="2"/>
  <c r="F25" i="2"/>
  <c r="E22" i="2"/>
  <c r="E21" i="2"/>
  <c r="F20" i="2"/>
  <c r="E19" i="2"/>
  <c r="I9" i="2"/>
  <c r="E5" i="2"/>
  <c r="D4" i="4" s="1"/>
  <c r="E3" i="2"/>
  <c r="E2" i="2"/>
  <c r="I11" i="38" l="1"/>
  <c r="I11" i="37"/>
  <c r="I10" i="50"/>
  <c r="H10" i="45"/>
  <c r="I27" i="40"/>
  <c r="M11" i="35"/>
  <c r="I26" i="33"/>
  <c r="I8" i="39"/>
  <c r="H15" i="34"/>
  <c r="G212" i="48"/>
  <c r="G90" i="48"/>
  <c r="G273" i="48"/>
  <c r="G151" i="48"/>
  <c r="G27" i="48"/>
  <c r="AD43" i="12"/>
  <c r="O19" i="64"/>
  <c r="G276" i="48"/>
  <c r="G154" i="48"/>
  <c r="G215" i="48"/>
  <c r="G93" i="48"/>
  <c r="G30" i="48"/>
  <c r="AD43" i="16"/>
  <c r="L19" i="64"/>
  <c r="S43" i="16"/>
  <c r="F279" i="48"/>
  <c r="F157" i="48"/>
  <c r="F218" i="48"/>
  <c r="F96" i="48"/>
  <c r="F33" i="48"/>
  <c r="G282" i="48"/>
  <c r="G160" i="48"/>
  <c r="G36" i="48"/>
  <c r="G221" i="48"/>
  <c r="G99" i="48"/>
  <c r="AD43" i="17"/>
  <c r="F285" i="48"/>
  <c r="F163" i="48"/>
  <c r="F224" i="48"/>
  <c r="F102" i="48"/>
  <c r="F39" i="48"/>
  <c r="G288" i="48"/>
  <c r="G166" i="48"/>
  <c r="G42" i="48"/>
  <c r="G227" i="48"/>
  <c r="G105" i="48"/>
  <c r="AD43" i="15"/>
  <c r="F291" i="48"/>
  <c r="F169" i="48"/>
  <c r="F230" i="48"/>
  <c r="F108" i="48"/>
  <c r="F45" i="48"/>
  <c r="G294" i="48"/>
  <c r="G172" i="48"/>
  <c r="G48" i="48"/>
  <c r="G233" i="48"/>
  <c r="G111" i="48"/>
  <c r="AC42" i="25"/>
  <c r="AD45" i="13"/>
  <c r="AD45" i="14"/>
  <c r="S45" i="14"/>
  <c r="S45" i="13"/>
  <c r="G236" i="48"/>
  <c r="G114" i="48"/>
  <c r="G297" i="48"/>
  <c r="G175" i="48"/>
  <c r="G51" i="48"/>
  <c r="AC41" i="21"/>
  <c r="F239" i="48"/>
  <c r="F117" i="48"/>
  <c r="F300" i="48"/>
  <c r="F178" i="48"/>
  <c r="F54" i="48"/>
  <c r="S44" i="22"/>
  <c r="J45" i="22"/>
  <c r="G242" i="48"/>
  <c r="G120" i="48"/>
  <c r="G303" i="48"/>
  <c r="G181" i="48"/>
  <c r="G57" i="48"/>
  <c r="AC41" i="23"/>
  <c r="F245" i="48"/>
  <c r="F123" i="48"/>
  <c r="F306" i="48"/>
  <c r="F184" i="48"/>
  <c r="F60" i="48"/>
  <c r="J45" i="24"/>
  <c r="S44" i="24"/>
  <c r="G248" i="48"/>
  <c r="G126" i="48"/>
  <c r="G309" i="48"/>
  <c r="G187" i="48"/>
  <c r="G63" i="48"/>
  <c r="AD46" i="26"/>
  <c r="F251" i="48"/>
  <c r="F129" i="48"/>
  <c r="F312" i="48"/>
  <c r="F190" i="48"/>
  <c r="F66" i="48"/>
  <c r="S45" i="30"/>
  <c r="J46" i="30"/>
  <c r="G254" i="48"/>
  <c r="G132" i="48"/>
  <c r="G315" i="48"/>
  <c r="G193" i="48"/>
  <c r="G69" i="48"/>
  <c r="AG42" i="31"/>
  <c r="F257" i="48"/>
  <c r="F135" i="48"/>
  <c r="F318" i="48"/>
  <c r="F196" i="48"/>
  <c r="F72" i="48"/>
  <c r="G260" i="48"/>
  <c r="G138" i="48"/>
  <c r="G321" i="48"/>
  <c r="G199" i="48"/>
  <c r="G75" i="48"/>
  <c r="AC41" i="27"/>
  <c r="F263" i="48"/>
  <c r="F141" i="48"/>
  <c r="F324" i="48"/>
  <c r="F202" i="48"/>
  <c r="F78" i="48"/>
  <c r="S44" i="28"/>
  <c r="J45" i="28"/>
  <c r="G266" i="48"/>
  <c r="G144" i="48"/>
  <c r="AD46" i="29"/>
  <c r="G327" i="48"/>
  <c r="G205" i="48"/>
  <c r="G81" i="48"/>
  <c r="D35" i="7"/>
  <c r="S5" i="21"/>
  <c r="J6" i="21"/>
  <c r="K7" i="23"/>
  <c r="S7" i="23" s="1"/>
  <c r="S6" i="23"/>
  <c r="F209" i="48"/>
  <c r="F87" i="48"/>
  <c r="F270" i="48"/>
  <c r="F148" i="48"/>
  <c r="F24" i="48"/>
  <c r="B5" i="1"/>
  <c r="O20" i="64"/>
  <c r="AD44" i="16"/>
  <c r="L20" i="64"/>
  <c r="S44" i="16"/>
  <c r="K55" i="19"/>
  <c r="U54" i="19"/>
  <c r="J48" i="18"/>
  <c r="I47" i="18"/>
  <c r="J50" i="20"/>
  <c r="K51" i="20"/>
  <c r="S51" i="20" s="1"/>
  <c r="I49" i="20"/>
  <c r="AD46" i="14"/>
  <c r="AD46" i="13"/>
  <c r="S46" i="14"/>
  <c r="I47" i="14" s="1"/>
  <c r="S46" i="13"/>
  <c r="I47" i="13" s="1"/>
  <c r="D34" i="7"/>
  <c r="J7" i="11"/>
  <c r="J7" i="12"/>
  <c r="S6" i="12"/>
  <c r="S7" i="17"/>
  <c r="K8" i="17"/>
  <c r="S8" i="17" s="1"/>
  <c r="S7" i="18"/>
  <c r="K8" i="18"/>
  <c r="S8" i="18" s="1"/>
  <c r="U7" i="19"/>
  <c r="K8" i="19"/>
  <c r="J6" i="22"/>
  <c r="S5" i="22"/>
  <c r="S5" i="24"/>
  <c r="J6" i="24"/>
  <c r="I11" i="50"/>
  <c r="H11" i="45"/>
  <c r="I28" i="40"/>
  <c r="M12" i="35"/>
  <c r="I27" i="33"/>
  <c r="I9" i="39"/>
  <c r="I12" i="38"/>
  <c r="I12" i="37"/>
  <c r="H16" i="34"/>
  <c r="J48" i="11"/>
  <c r="S47" i="11"/>
  <c r="G209" i="48"/>
  <c r="G87" i="48"/>
  <c r="G270" i="48"/>
  <c r="G148" i="48"/>
  <c r="G24" i="48"/>
  <c r="G2" i="48"/>
  <c r="G5" i="48"/>
  <c r="AD43" i="11"/>
  <c r="F273" i="48"/>
  <c r="F151" i="48"/>
  <c r="F212" i="48"/>
  <c r="F90" i="48"/>
  <c r="F27" i="48"/>
  <c r="F215" i="48"/>
  <c r="F93" i="48"/>
  <c r="F276" i="48"/>
  <c r="F154" i="48"/>
  <c r="F30" i="48"/>
  <c r="O21" i="64"/>
  <c r="AD45" i="16"/>
  <c r="L21" i="64"/>
  <c r="S45" i="16"/>
  <c r="G218" i="48"/>
  <c r="G96" i="48"/>
  <c r="G33" i="48"/>
  <c r="G279" i="48"/>
  <c r="G157" i="48"/>
  <c r="AG49" i="19"/>
  <c r="F221" i="48"/>
  <c r="F99" i="48"/>
  <c r="F282" i="48"/>
  <c r="F160" i="48"/>
  <c r="F36" i="48"/>
  <c r="G224" i="48"/>
  <c r="G102" i="48"/>
  <c r="G285" i="48"/>
  <c r="G163" i="48"/>
  <c r="G39" i="48"/>
  <c r="AD43" i="18"/>
  <c r="F227" i="48"/>
  <c r="F105" i="48"/>
  <c r="F288" i="48"/>
  <c r="F166" i="48"/>
  <c r="F42" i="48"/>
  <c r="G230" i="48"/>
  <c r="G108" i="48"/>
  <c r="G291" i="48"/>
  <c r="G169" i="48"/>
  <c r="G45" i="48"/>
  <c r="AB45" i="20"/>
  <c r="F233" i="48"/>
  <c r="F111" i="48"/>
  <c r="F294" i="48"/>
  <c r="F172" i="48"/>
  <c r="F48" i="48"/>
  <c r="AD43" i="13"/>
  <c r="AD43" i="14"/>
  <c r="S43" i="13"/>
  <c r="S43" i="14"/>
  <c r="F297" i="48"/>
  <c r="F175" i="48"/>
  <c r="F236" i="48"/>
  <c r="F114" i="48"/>
  <c r="F51" i="48"/>
  <c r="S44" i="21"/>
  <c r="J45" i="21"/>
  <c r="G300" i="48"/>
  <c r="G178" i="48"/>
  <c r="G54" i="48"/>
  <c r="G239" i="48"/>
  <c r="G117" i="48"/>
  <c r="AC41" i="22"/>
  <c r="F303" i="48"/>
  <c r="F181" i="48"/>
  <c r="F242" i="48"/>
  <c r="F120" i="48"/>
  <c r="F57" i="48"/>
  <c r="J45" i="23"/>
  <c r="S44" i="23"/>
  <c r="G306" i="48"/>
  <c r="G184" i="48"/>
  <c r="G60" i="48"/>
  <c r="AC41" i="24"/>
  <c r="G245" i="48"/>
  <c r="G123" i="48"/>
  <c r="F309" i="48"/>
  <c r="F187" i="48"/>
  <c r="F63" i="48"/>
  <c r="F248" i="48"/>
  <c r="F126" i="48"/>
  <c r="G312" i="48"/>
  <c r="G190" i="48"/>
  <c r="G66" i="48"/>
  <c r="G251" i="48"/>
  <c r="G129" i="48"/>
  <c r="AG42" i="30"/>
  <c r="F315" i="48"/>
  <c r="F193" i="48"/>
  <c r="F69" i="48"/>
  <c r="F254" i="48"/>
  <c r="F132" i="48"/>
  <c r="J46" i="31"/>
  <c r="S45" i="31"/>
  <c r="G318" i="48"/>
  <c r="G196" i="48"/>
  <c r="G72" i="48"/>
  <c r="AD46" i="32"/>
  <c r="G257" i="48"/>
  <c r="G135" i="48"/>
  <c r="F321" i="48"/>
  <c r="F199" i="48"/>
  <c r="F75" i="48"/>
  <c r="F260" i="48"/>
  <c r="F138" i="48"/>
  <c r="J45" i="27"/>
  <c r="S44" i="27"/>
  <c r="G324" i="48"/>
  <c r="G202" i="48"/>
  <c r="G78" i="48"/>
  <c r="G263" i="48"/>
  <c r="G141" i="48"/>
  <c r="AC41" i="28"/>
  <c r="F327" i="48"/>
  <c r="F205" i="48"/>
  <c r="F81" i="48"/>
  <c r="F266" i="48"/>
  <c r="F144" i="48"/>
  <c r="D37" i="7"/>
  <c r="D38" i="7" s="1"/>
  <c r="D39" i="7" s="1"/>
  <c r="J7" i="14"/>
  <c r="S6" i="14"/>
  <c r="I9" i="50"/>
  <c r="H9" i="45"/>
  <c r="I26" i="40"/>
  <c r="M10" i="35"/>
  <c r="H14" i="34"/>
  <c r="I25" i="33"/>
  <c r="I7" i="39"/>
  <c r="I10" i="38"/>
  <c r="I10" i="37"/>
  <c r="S47" i="12"/>
  <c r="J48" i="12"/>
  <c r="O22" i="64"/>
  <c r="AD46" i="16"/>
  <c r="L22" i="64"/>
  <c r="F23" i="64" s="1"/>
  <c r="S46" i="16"/>
  <c r="J48" i="17"/>
  <c r="I47" i="17"/>
  <c r="J48" i="15"/>
  <c r="S47" i="15"/>
  <c r="J47" i="25"/>
  <c r="K48" i="25"/>
  <c r="S48" i="25" s="1"/>
  <c r="I46" i="25"/>
  <c r="AD44" i="13"/>
  <c r="AD44" i="14"/>
  <c r="S44" i="13"/>
  <c r="S44" i="14"/>
  <c r="S7" i="16"/>
  <c r="K8" i="16"/>
  <c r="S8" i="16" s="1"/>
  <c r="S5" i="31"/>
  <c r="J6" i="31"/>
  <c r="S7" i="13"/>
  <c r="S7" i="15"/>
  <c r="S5" i="23"/>
  <c r="S5" i="28"/>
  <c r="J6" i="28"/>
  <c r="I6" i="20"/>
  <c r="S5" i="30"/>
  <c r="J6" i="30"/>
  <c r="S5" i="27"/>
  <c r="J6" i="27"/>
  <c r="K33" i="33"/>
  <c r="K69" i="33"/>
  <c r="I38" i="43"/>
  <c r="H49" i="43"/>
  <c r="U148" i="63"/>
  <c r="M148" i="63" s="1"/>
  <c r="E12" i="46" s="1"/>
  <c r="AA16" i="63"/>
  <c r="N16" i="63" s="1"/>
  <c r="I21" i="45" s="1"/>
  <c r="AA12" i="63"/>
  <c r="N12" i="63" s="1"/>
  <c r="I16" i="45" s="1"/>
  <c r="J49" i="51"/>
  <c r="J50" i="51"/>
  <c r="J51" i="51"/>
  <c r="J52" i="51"/>
  <c r="F10" i="55"/>
  <c r="E6" i="62"/>
  <c r="C6" i="62" s="1"/>
  <c r="E21" i="33" s="1"/>
  <c r="E29" i="62"/>
  <c r="C29" i="62" s="1"/>
  <c r="D5" i="49" s="1"/>
  <c r="AA15" i="63"/>
  <c r="N15" i="63" s="1"/>
  <c r="I19" i="45" s="1"/>
  <c r="G51" i="51"/>
  <c r="G52" i="51"/>
  <c r="F2" i="54"/>
  <c r="E3" i="62"/>
  <c r="C3" i="62" s="1"/>
  <c r="D5" i="45" s="1"/>
  <c r="E5" i="62"/>
  <c r="C5" i="62" s="1"/>
  <c r="D5" i="46" s="1"/>
  <c r="U14" i="63"/>
  <c r="M14" i="63" s="1"/>
  <c r="E18" i="45" s="1"/>
  <c r="G46" i="51"/>
  <c r="H51" i="51"/>
  <c r="E5" i="54"/>
  <c r="E5" i="55"/>
  <c r="E30" i="62"/>
  <c r="C30" i="62" s="1"/>
  <c r="D14" i="47" s="1"/>
  <c r="E32" i="62"/>
  <c r="C32" i="62" s="1"/>
  <c r="AA11" i="63"/>
  <c r="N11" i="63" s="1"/>
  <c r="I15" i="45" s="1"/>
  <c r="S48" i="15" l="1"/>
  <c r="K49" i="15"/>
  <c r="S49" i="15" s="1"/>
  <c r="S48" i="11"/>
  <c r="K49" i="11"/>
  <c r="S49" i="11" s="1"/>
  <c r="J48" i="13"/>
  <c r="S47" i="13"/>
  <c r="S48" i="18"/>
  <c r="K49" i="18"/>
  <c r="S49" i="18" s="1"/>
  <c r="K46" i="28"/>
  <c r="S46" i="28" s="1"/>
  <c r="S45" i="28"/>
  <c r="S46" i="30"/>
  <c r="K47" i="30"/>
  <c r="S47" i="30" s="1"/>
  <c r="K7" i="30"/>
  <c r="S7" i="30" s="1"/>
  <c r="S6" i="30"/>
  <c r="L23" i="64"/>
  <c r="G24" i="64"/>
  <c r="I31" i="33"/>
  <c r="I136" i="33" s="1"/>
  <c r="H31" i="33"/>
  <c r="H136" i="33" s="1"/>
  <c r="K46" i="27"/>
  <c r="S46" i="27" s="1"/>
  <c r="S45" i="27"/>
  <c r="K7" i="27"/>
  <c r="S7" i="27" s="1"/>
  <c r="S6" i="27"/>
  <c r="S48" i="17"/>
  <c r="K49" i="17"/>
  <c r="S49" i="17" s="1"/>
  <c r="S46" i="31"/>
  <c r="K47" i="31"/>
  <c r="S47" i="31" s="1"/>
  <c r="S45" i="23"/>
  <c r="K46" i="23"/>
  <c r="S46" i="23" s="1"/>
  <c r="K46" i="21"/>
  <c r="S46" i="21" s="1"/>
  <c r="S45" i="21"/>
  <c r="S6" i="22"/>
  <c r="K7" i="22"/>
  <c r="S7" i="22" s="1"/>
  <c r="S7" i="12"/>
  <c r="K8" i="12"/>
  <c r="S8" i="12" s="1"/>
  <c r="S47" i="14"/>
  <c r="J48" i="14"/>
  <c r="F5" i="44"/>
  <c r="F5" i="42"/>
  <c r="F5" i="43"/>
  <c r="F5" i="41"/>
  <c r="S6" i="28"/>
  <c r="K7" i="28"/>
  <c r="S7" i="28" s="1"/>
  <c r="J48" i="16"/>
  <c r="I47" i="16"/>
  <c r="K49" i="12"/>
  <c r="S49" i="12" s="1"/>
  <c r="S48" i="12"/>
  <c r="S7" i="14"/>
  <c r="K8" i="14"/>
  <c r="S8" i="14" s="1"/>
  <c r="K7" i="24"/>
  <c r="S7" i="24" s="1"/>
  <c r="S6" i="24"/>
  <c r="U8" i="19"/>
  <c r="L9" i="19"/>
  <c r="U9" i="19" s="1"/>
  <c r="K8" i="11"/>
  <c r="S8" i="11" s="1"/>
  <c r="S7" i="11"/>
  <c r="L56" i="19"/>
  <c r="U56" i="19" s="1"/>
  <c r="U55" i="19"/>
  <c r="K46" i="24"/>
  <c r="S46" i="24" s="1"/>
  <c r="S45" i="24"/>
  <c r="S45" i="22"/>
  <c r="K46" i="22"/>
  <c r="S46" i="22" s="1"/>
  <c r="I58" i="43"/>
  <c r="H58" i="43" s="1"/>
  <c r="H38" i="43"/>
  <c r="S6" i="31"/>
  <c r="K7" i="31"/>
  <c r="S7" i="31" s="1"/>
  <c r="D43" i="7"/>
  <c r="D44" i="7" s="1"/>
  <c r="D45" i="7" s="1"/>
  <c r="D41" i="7"/>
  <c r="D40" i="7"/>
  <c r="S6" i="21"/>
  <c r="K7" i="21"/>
  <c r="S7" i="21" s="1"/>
  <c r="D48" i="7" l="1"/>
  <c r="D51" i="7"/>
  <c r="D46" i="7"/>
  <c r="D49" i="7"/>
  <c r="D47" i="7"/>
  <c r="K49" i="14"/>
  <c r="S49" i="14" s="1"/>
  <c r="S48" i="14"/>
  <c r="L24" i="64"/>
  <c r="H25" i="64"/>
  <c r="L25" i="64" s="1"/>
  <c r="S48" i="16"/>
  <c r="K49" i="16"/>
  <c r="S49" i="16" s="1"/>
  <c r="S48" i="13"/>
  <c r="K49" i="13"/>
  <c r="S49"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<sst xmlns="http://schemas.openxmlformats.org/spreadsheetml/2006/main" count="14077" uniqueCount="3615">
  <si>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</si>
  <si>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</si>
  <si>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</si>
  <si>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</si>
  <si>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</si>
  <si>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</si>
  <si>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</si>
  <si>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</si>
  <si>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</si>
  <si>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</si>
  <si>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</si>
  <si>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</si>
  <si>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</si>
  <si>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</si>
  <si>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</si>
  <si>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</si>
  <si>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</si>
  <si>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</si>
  <si>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</si>
  <si>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</si>
  <si>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</si>
  <si>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</si>
  <si>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</si>
  <si>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</si>
  <si>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</si>
  <si>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</si>
  <si>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</si>
  <si>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</si>
  <si>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</si>
  <si>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</si>
  <si>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</si>
  <si>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</si>
  <si>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</si>
  <si>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</si>
  <si>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</si>
  <si>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</si>
  <si>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</si>
  <si>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</si>
  <si>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</si>
  <si>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</si>
  <si>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</si>
  <si>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</si>
  <si>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</si>
  <si>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</si>
  <si>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</si>
  <si>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</si>
  <si>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</si>
  <si>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</si>
  <si>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</si>
  <si>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</si>
  <si>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</si>
  <si>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</si>
  <si>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</si>
  <si>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</si>
  <si>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</si>
  <si>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</si>
  <si>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</si>
  <si>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</si>
  <si>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</si>
  <si>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</si>
  <si>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</si>
  <si>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</si>
  <si>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</si>
  <si>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</si>
  <si>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</si>
  <si>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</si>
  <si>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</si>
  <si>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</si>
  <si>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</si>
  <si>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</si>
  <si>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</si>
  <si>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</si>
  <si>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</si>
  <si>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</si>
  <si>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</si>
  <si>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</si>
  <si>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</si>
  <si>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</si>
  <si>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</si>
  <si>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</si>
  <si>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</si>
  <si>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</si>
  <si>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</si>
  <si>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</si>
  <si>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</si>
  <si>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</si>
  <si>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</si>
  <si>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</si>
  <si>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</si>
  <si>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</si>
  <si>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</si>
  <si>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</si>
  <si>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</si>
  <si>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</si>
  <si>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</si>
  <si>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</si>
  <si>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</si>
  <si>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60</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</si>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</sst>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8EE44-B001-4D78-14E1-F167A4213F1F}">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21618-F8ED-12F4-4B8B-F0C4680E3647}">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3614</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D4DC9769-F003-F76E-D0AD-6D5441DE47B9}"/>
    <hyperlink ref="H17" location="Титульный!H9" tooltip="Помощь по работе с полями отчётной формы" display="Как заполнить?" xr:uid="{0AD8F664-26EE-E95B-0276-30489A86F1EA}"/>
    <hyperlink ref="H39" location="Титульный!H9" tooltip="Помощь по работе с полями отчётной формы" display="Как заполнить?" xr:uid="{892A1728-980E-2752-F57E-95022A545A2C}"/>
    <hyperlink ref="H62" location="Титульный!H9" tooltip="Помощь по работе с полями отчётной формы" display="Как заполнить?" xr:uid="{5835F00F-6BD3-5638-678D-B90BBD1A9A6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F01C1-F893-89FE-7F18-F8F46688F986}">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H28" sqref="H28"/>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F481-0DAA-F851-CBCE-5F646E8D15E7}">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AL14" sqref="AL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C3C52-7CC2-FED6-A984-A56798F9ED2D}">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151</v>
      </c>
      <c r="Q11" s="1192"/>
      <c r="R11" s="724" t="s">
        <v>152</v>
      </c>
      <c r="S11" s="724" t="s">
        <v>151</v>
      </c>
      <c r="T11" s="1192" t="s">
        <v>152</v>
      </c>
      <c r="U11" s="1192"/>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155</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166</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167</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173</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179</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185</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191</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197</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203</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209</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215</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216</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217</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218</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219</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220</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221</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222</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223</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228</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233</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238</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243</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248</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253</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258</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263</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268</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273</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D8117-899B-340C-A8EC-7E90F8457D88}">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281</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282</v>
      </c>
      <c r="M8" s="1202"/>
      <c r="N8" s="1202"/>
      <c r="O8" s="1202"/>
      <c r="P8" s="1202"/>
      <c r="Q8" s="863"/>
      <c r="R8" s="1107" t="s">
        <v>283</v>
      </c>
      <c r="S8" s="1130"/>
      <c r="T8" s="1130"/>
      <c r="U8" s="1130"/>
      <c r="V8" s="1130"/>
      <c r="W8" s="863"/>
      <c r="X8" s="1143" t="s">
        <v>284</v>
      </c>
      <c r="Y8" s="1143"/>
      <c r="Z8" s="1143"/>
      <c r="AA8" s="1143"/>
      <c r="AB8" s="1143"/>
      <c r="AC8" s="340"/>
      <c r="AD8" s="1143" t="s">
        <v>285</v>
      </c>
      <c r="AE8" s="1143"/>
      <c r="AF8" s="1143"/>
      <c r="AG8" s="1143"/>
      <c r="AH8" s="1107"/>
      <c r="AI8" s="1143" t="s">
        <v>286</v>
      </c>
      <c r="BM8">
        <v>32</v>
      </c>
    </row>
    <row r="9" spans="1:65" ht="23.25" customHeight="1">
      <c r="D9" s="1143"/>
      <c r="E9" s="1143"/>
      <c r="F9" s="1202" t="s">
        <v>87</v>
      </c>
      <c r="G9" s="1202" t="s">
        <v>129</v>
      </c>
      <c r="H9" s="1205"/>
      <c r="I9" s="1206"/>
      <c r="J9" s="1107"/>
      <c r="K9" s="864"/>
      <c r="L9" s="1143" t="s">
        <v>287</v>
      </c>
      <c r="M9" s="1107"/>
      <c r="N9" s="1203" t="s">
        <v>86</v>
      </c>
      <c r="O9" s="1204"/>
      <c r="P9" s="1143" t="s">
        <v>130</v>
      </c>
      <c r="Q9" s="862"/>
      <c r="R9" s="1143" t="s">
        <v>287</v>
      </c>
      <c r="S9" s="1107"/>
      <c r="T9" s="1203" t="s">
        <v>86</v>
      </c>
      <c r="U9" s="1204"/>
      <c r="V9" s="1143" t="s">
        <v>130</v>
      </c>
      <c r="W9" s="862"/>
      <c r="X9" s="1143" t="s">
        <v>287</v>
      </c>
      <c r="Y9" s="1107"/>
      <c r="Z9" s="1203" t="s">
        <v>86</v>
      </c>
      <c r="AA9" s="1204"/>
      <c r="AB9" s="1143" t="s">
        <v>288</v>
      </c>
      <c r="AC9" s="862"/>
      <c r="AD9" s="1143" t="s">
        <v>287</v>
      </c>
      <c r="AE9" s="1107"/>
      <c r="AF9" s="1203" t="s">
        <v>86</v>
      </c>
      <c r="AG9" s="1204"/>
      <c r="AH9" s="1107" t="s">
        <v>288</v>
      </c>
      <c r="AI9" s="1143"/>
      <c r="BM9">
        <v>22</v>
      </c>
    </row>
    <row r="10" spans="1:65" ht="24" customHeight="1">
      <c r="D10" s="1202"/>
      <c r="E10" s="1202"/>
      <c r="F10" s="1207"/>
      <c r="G10" s="1207"/>
      <c r="H10" s="1208"/>
      <c r="I10" s="1209"/>
      <c r="J10" s="1203"/>
      <c r="K10" s="864"/>
      <c r="L10" s="340" t="s">
        <v>289</v>
      </c>
      <c r="M10" s="863" t="s">
        <v>290</v>
      </c>
      <c r="N10" s="1205"/>
      <c r="O10" s="1206"/>
      <c r="P10" s="1202"/>
      <c r="Q10" s="862"/>
      <c r="R10" s="340" t="s">
        <v>289</v>
      </c>
      <c r="S10" s="863" t="s">
        <v>290</v>
      </c>
      <c r="T10" s="1205"/>
      <c r="U10" s="1206"/>
      <c r="V10" s="1202"/>
      <c r="W10" s="862"/>
      <c r="X10" s="340" t="s">
        <v>289</v>
      </c>
      <c r="Y10" s="863" t="s">
        <v>290</v>
      </c>
      <c r="Z10" s="1205"/>
      <c r="AA10" s="1206"/>
      <c r="AB10" s="1202"/>
      <c r="AC10" s="862"/>
      <c r="AD10" s="340" t="s">
        <v>289</v>
      </c>
      <c r="AE10" s="863" t="s">
        <v>290</v>
      </c>
      <c r="AF10" s="1205"/>
      <c r="AG10" s="1206"/>
      <c r="AH10" s="1203"/>
      <c r="AI10" s="1202"/>
      <c r="AK10" s="34" t="s">
        <v>291</v>
      </c>
      <c r="AL10" s="34" t="s">
        <v>131</v>
      </c>
      <c r="BM10">
        <v>23</v>
      </c>
    </row>
    <row r="11" spans="1:65" ht="15" customHeight="1">
      <c r="D11" s="1210" t="s">
        <v>108</v>
      </c>
      <c r="E11" s="1212" t="s">
        <v>292</v>
      </c>
      <c r="F11" s="1212" t="s">
        <v>293</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292</v>
      </c>
      <c r="F17" s="1212" t="s">
        <v>294</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292</v>
      </c>
      <c r="F23" s="1212" t="s">
        <v>295</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292</v>
      </c>
      <c r="F29" s="1212" t="s">
        <v>296</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292</v>
      </c>
      <c r="F35" s="1212" t="s">
        <v>297</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2D646-070E-6AE7-9611-06ACA302A31A}">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299</v>
      </c>
      <c r="E8" s="1228"/>
      <c r="F8" s="1228"/>
      <c r="G8" s="1231" t="s">
        <v>300</v>
      </c>
      <c r="J8" s="254">
        <v>11</v>
      </c>
    </row>
    <row r="9" spans="1:10" ht="11.45" customHeight="1">
      <c r="A9" s="10"/>
      <c r="B9" s="289"/>
      <c r="C9" s="10"/>
      <c r="D9" s="268" t="s">
        <v>86</v>
      </c>
      <c r="E9" s="252" t="s">
        <v>301</v>
      </c>
      <c r="F9" s="252" t="s">
        <v>302</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312</v>
      </c>
      <c r="B19" s="289"/>
      <c r="C19" s="1236"/>
      <c r="D19" s="251" t="str">
        <f>A19</f>
        <v>5.1</v>
      </c>
      <c r="E19" s="249" t="s">
        <v>313</v>
      </c>
      <c r="F19" s="39" t="s">
        <v>305</v>
      </c>
      <c r="G19" s="250" t="s">
        <v>314</v>
      </c>
      <c r="H19" s="270"/>
      <c r="I19" s="489"/>
      <c r="J19" s="254">
        <v>0</v>
      </c>
    </row>
    <row r="20" spans="1:10" ht="24" hidden="1" customHeight="1">
      <c r="A20" s="1225"/>
      <c r="B20" s="289"/>
      <c r="C20" s="1236"/>
      <c r="D20" s="247" t="str">
        <f>D19&amp;".1"</f>
        <v>5.1.1</v>
      </c>
      <c r="E20" s="246" t="s">
        <v>315</v>
      </c>
      <c r="F20" s="510" t="s">
        <v>22</v>
      </c>
      <c r="G20" s="269"/>
      <c r="H20" s="270"/>
      <c r="I20" s="489"/>
      <c r="J20" s="254">
        <v>0</v>
      </c>
    </row>
    <row r="21" spans="1:10" ht="22.5" hidden="1" customHeight="1">
      <c r="A21" s="1225"/>
      <c r="B21" s="289"/>
      <c r="C21" s="1236"/>
      <c r="D21" s="247" t="str">
        <f>D19&amp;".2"</f>
        <v>5.1.2</v>
      </c>
      <c r="E21" s="246" t="s">
        <v>316</v>
      </c>
      <c r="F21" s="942" t="s">
        <v>22</v>
      </c>
      <c r="G21" s="250" t="s">
        <v>317</v>
      </c>
      <c r="H21" s="270"/>
      <c r="I21" s="489"/>
      <c r="J21" s="254">
        <v>0</v>
      </c>
    </row>
    <row r="22" spans="1:10" ht="22.5" hidden="1" customHeight="1">
      <c r="A22" s="1225"/>
      <c r="B22" s="289"/>
      <c r="C22" s="1236"/>
      <c r="D22" s="247" t="str">
        <f>D19&amp;".3"</f>
        <v>5.1.3</v>
      </c>
      <c r="E22" s="246" t="s">
        <v>318</v>
      </c>
      <c r="F22" s="510" t="s">
        <v>22</v>
      </c>
      <c r="G22" s="269"/>
      <c r="H22" s="270"/>
      <c r="I22" s="489"/>
      <c r="J22" s="254">
        <v>0</v>
      </c>
    </row>
    <row r="23" spans="1:10" ht="22.5" hidden="1" customHeight="1">
      <c r="A23" s="1225"/>
      <c r="B23" s="289"/>
      <c r="C23" s="1236"/>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338</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25"/>
      <c r="B47" s="289"/>
      <c r="C47" s="282"/>
      <c r="D47" s="247" t="str">
        <f>D45&amp;".2"</f>
        <v>11.2</v>
      </c>
      <c r="E47" s="249" t="s">
        <v>342</v>
      </c>
      <c r="F47" s="113"/>
      <c r="G47" s="244" t="s">
        <v>343</v>
      </c>
      <c r="H47" s="270"/>
      <c r="J47" s="254">
        <v>23</v>
      </c>
    </row>
    <row r="48" spans="1:10" ht="24" customHeight="1">
      <c r="A48" s="1225"/>
      <c r="B48" s="289"/>
      <c r="C48" s="282"/>
      <c r="D48" s="247" t="str">
        <f>D45&amp;".3"</f>
        <v>11.3</v>
      </c>
      <c r="E48" s="249" t="s">
        <v>344</v>
      </c>
      <c r="F48" s="113"/>
      <c r="G48" s="244" t="s">
        <v>345</v>
      </c>
      <c r="H48" s="270"/>
      <c r="J48" s="254">
        <v>23</v>
      </c>
    </row>
    <row r="49" spans="1:10" ht="24" customHeight="1">
      <c r="A49" s="1225"/>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0F5AB-999F-B96A-F5DC-7D4AC80E80F6}">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351</v>
      </c>
      <c r="I1" s="1249"/>
      <c r="J1" s="1249"/>
      <c r="K1" s="1249"/>
      <c r="L1" s="1249"/>
      <c r="M1" s="1249"/>
      <c r="N1" s="1249"/>
      <c r="O1" s="1249"/>
      <c r="P1" s="1249"/>
      <c r="Q1" s="1249"/>
      <c r="R1" s="1249"/>
      <c r="T1" s="1249" t="s">
        <v>352</v>
      </c>
      <c r="U1" s="1249"/>
      <c r="V1" s="1249"/>
      <c r="X1" s="1249" t="s">
        <v>353</v>
      </c>
      <c r="Y1" s="1249"/>
      <c r="Z1" s="1249"/>
      <c r="AB1" s="1249" t="s">
        <v>354</v>
      </c>
      <c r="AC1" s="1249"/>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299</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300</v>
      </c>
      <c r="AF7" s="1200" t="s">
        <v>300</v>
      </c>
      <c r="AG7" s="1200" t="s">
        <v>300</v>
      </c>
      <c r="AH7" s="1200" t="s">
        <v>300</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356</v>
      </c>
      <c r="I8" s="1242" t="s">
        <v>357</v>
      </c>
      <c r="J8" s="1200" t="s">
        <v>358</v>
      </c>
      <c r="K8" s="1200"/>
      <c r="L8" s="1200"/>
      <c r="M8" s="1237"/>
      <c r="N8" s="1200" t="s">
        <v>359</v>
      </c>
      <c r="O8" s="1200"/>
      <c r="P8" s="1200" t="s">
        <v>360</v>
      </c>
      <c r="Q8" s="1200"/>
      <c r="R8" s="1240" t="s">
        <v>361</v>
      </c>
      <c r="S8" s="470"/>
      <c r="T8" s="1238" t="s">
        <v>362</v>
      </c>
      <c r="U8" s="1238" t="s">
        <v>363</v>
      </c>
      <c r="V8" s="1238" t="s">
        <v>364</v>
      </c>
      <c r="W8" s="472"/>
      <c r="X8" s="1238" t="s">
        <v>365</v>
      </c>
      <c r="Y8" s="1238" t="s">
        <v>366</v>
      </c>
      <c r="Z8" s="1238" t="s">
        <v>367</v>
      </c>
      <c r="AA8" s="472"/>
      <c r="AB8" s="1238" t="s">
        <v>368</v>
      </c>
      <c r="AC8" s="1238" t="s">
        <v>361</v>
      </c>
      <c r="AD8" s="472"/>
      <c r="AE8" s="1200"/>
      <c r="AF8" s="1200"/>
      <c r="AG8" s="1200"/>
      <c r="AH8" s="1200"/>
      <c r="AT8" s="11">
        <v>26</v>
      </c>
    </row>
    <row r="9" spans="1:46" ht="46.15" customHeight="1">
      <c r="C9" s="23"/>
      <c r="D9" s="1143"/>
      <c r="E9" s="1200"/>
      <c r="F9" s="1200"/>
      <c r="G9" s="473"/>
      <c r="H9" s="1239"/>
      <c r="I9" s="1243"/>
      <c r="J9" s="39" t="s">
        <v>369</v>
      </c>
      <c r="K9" s="39" t="s">
        <v>370</v>
      </c>
      <c r="L9" s="39" t="s">
        <v>371</v>
      </c>
      <c r="M9" s="239" t="s">
        <v>372</v>
      </c>
      <c r="N9" s="39" t="s">
        <v>373</v>
      </c>
      <c r="O9" s="39" t="s">
        <v>372</v>
      </c>
      <c r="P9" s="39" t="s">
        <v>374</v>
      </c>
      <c r="Q9" s="39" t="s">
        <v>372</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376</v>
      </c>
      <c r="AF12" s="1244" t="s">
        <v>377</v>
      </c>
      <c r="AG12" s="1244" t="s">
        <v>378</v>
      </c>
      <c r="AH12" s="1244"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21361-AC44-D592-046D-EA6EDADC29DD}">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351</v>
      </c>
      <c r="I1" s="1249"/>
      <c r="V1" s="11" t="s">
        <v>14</v>
      </c>
    </row>
    <row r="2" spans="1:22" s="11" customFormat="1" ht="14.25" hidden="1" customHeight="1">
      <c r="C2" s="23"/>
      <c r="D2" s="1253" t="s">
        <v>108</v>
      </c>
      <c r="E2" s="1255"/>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4"/>
      <c r="E3" s="1256"/>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252" t="s">
        <v>383</v>
      </c>
      <c r="E6" s="1252"/>
      <c r="F6" s="1252"/>
      <c r="G6" s="1252"/>
      <c r="H6" s="1252"/>
      <c r="I6" s="1252"/>
      <c r="J6" s="281"/>
      <c r="K6" s="156"/>
      <c r="V6" s="11">
        <v>28</v>
      </c>
    </row>
    <row r="7" spans="1:22" ht="18" customHeight="1">
      <c r="C7" s="23"/>
      <c r="D7" s="1224" t="str">
        <f>IF(org=0,"Не определено",org)</f>
        <v>ООО "ВОДОКАНАЛСЕРВИС"</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299</v>
      </c>
      <c r="E10" s="1250"/>
      <c r="F10" s="1250"/>
      <c r="G10" s="1250"/>
      <c r="H10" s="1250"/>
      <c r="I10" s="1250"/>
      <c r="J10" s="1200" t="s">
        <v>300</v>
      </c>
      <c r="V10" s="11">
        <v>14</v>
      </c>
    </row>
    <row r="11" spans="1:22" ht="27.4" customHeight="1">
      <c r="C11" s="23"/>
      <c r="D11" s="1143" t="s">
        <v>86</v>
      </c>
      <c r="E11" s="1200" t="s">
        <v>104</v>
      </c>
      <c r="F11" s="1203" t="s">
        <v>86</v>
      </c>
      <c r="G11" s="1204"/>
      <c r="H11" s="1202" t="s">
        <v>384</v>
      </c>
      <c r="I11" s="1202" t="s">
        <v>385</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386</v>
      </c>
      <c r="K14" s="11"/>
      <c r="R14" s="69" t="s">
        <v>380</v>
      </c>
      <c r="S14" s="69" t="s">
        <v>380</v>
      </c>
      <c r="V14" s="11">
        <v>14</v>
      </c>
    </row>
    <row r="15" spans="1:22" ht="14.65" customHeight="1">
      <c r="A15" s="11"/>
      <c r="C15" s="23"/>
      <c r="D15" s="1254"/>
      <c r="E15" s="1256"/>
      <c r="F15" s="155"/>
      <c r="G15" s="505"/>
      <c r="H15" s="505" t="s">
        <v>382</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D91C1-F5DC-F318-58CA-51C665FCE667}">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387</v>
      </c>
      <c r="F4" s="1136"/>
      <c r="G4" s="1137"/>
      <c r="H4" s="1137"/>
      <c r="I4" s="1138"/>
      <c r="J4" s="281"/>
      <c r="K4" s="253"/>
      <c r="L4" s="253"/>
      <c r="W4" s="11">
        <v>22</v>
      </c>
    </row>
    <row r="5" spans="1:23" s="11" customFormat="1" ht="18" customHeight="1">
      <c r="A5" s="8"/>
      <c r="D5" s="23"/>
      <c r="E5" s="1246" t="str">
        <f>IF(org=0,"Не определено",org)</f>
        <v>ООО "ВОДОКАНАЛСЕРВИС"</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299</v>
      </c>
      <c r="F7" s="1231"/>
      <c r="G7" s="1232"/>
      <c r="H7" s="1232"/>
      <c r="I7" s="1232"/>
      <c r="J7" s="1232"/>
      <c r="K7" s="1232"/>
      <c r="L7" s="1200" t="s">
        <v>300</v>
      </c>
      <c r="W7" s="11">
        <v>14</v>
      </c>
    </row>
    <row r="8" spans="1:23" ht="48.2" customHeight="1">
      <c r="D8" s="23"/>
      <c r="E8" s="36" t="s">
        <v>86</v>
      </c>
      <c r="F8" s="36"/>
      <c r="G8" s="41" t="s">
        <v>84</v>
      </c>
      <c r="H8" s="41" t="s">
        <v>85</v>
      </c>
      <c r="I8" s="39" t="s">
        <v>83</v>
      </c>
      <c r="J8" s="39" t="s">
        <v>388</v>
      </c>
      <c r="K8" s="39" t="s">
        <v>389</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390</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391</v>
      </c>
      <c r="Q12" s="293" t="s">
        <v>392</v>
      </c>
      <c r="R12" s="294" t="s">
        <v>393</v>
      </c>
      <c r="S12" s="68" t="s">
        <v>394</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A37AE-59E8-EA33-3337-D61AFB91D42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435</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157</v>
      </c>
      <c r="B51" s="769" t="s">
        <v>158</v>
      </c>
      <c r="C51" s="769" t="s">
        <v>159</v>
      </c>
      <c r="D51" s="769" t="s">
        <v>160</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819F-133D-A64C-4E78-3C2FD91F574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162</v>
      </c>
      <c r="B51" s="769" t="s">
        <v>163</v>
      </c>
      <c r="C51" s="769" t="s">
        <v>164</v>
      </c>
      <c r="D51" s="769" t="s">
        <v>165</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1BCA-78FB-1274-C44E-7B717C91C32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298"/>
      <c r="F54" s="1298"/>
      <c r="G54" s="1297"/>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298"/>
      <c r="F55" s="1297"/>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297"/>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7759-E5F8-A9E9-0904-AFD1D7592C2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298"/>
      <c r="F54" s="1298"/>
      <c r="G54" s="1297"/>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298"/>
      <c r="F55" s="1297"/>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297"/>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1324-6E6E-C663-91AA-024E920B7CF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301"/>
      <c r="Y39" s="1301"/>
      <c r="Z39" s="1286"/>
      <c r="AA39" s="1286"/>
      <c r="AB39" s="1287"/>
      <c r="AC39" s="1288" t="s">
        <v>429</v>
      </c>
      <c r="AD39" s="1285" t="s">
        <v>428</v>
      </c>
      <c r="AE39" s="1286"/>
      <c r="AF39" s="1301"/>
      <c r="AG39" s="1301"/>
      <c r="AH39" s="1286"/>
      <c r="AI39" s="1286"/>
      <c r="AJ39" s="1287"/>
      <c r="AK39" s="1288" t="s">
        <v>430</v>
      </c>
      <c r="AL39" s="1291" t="s">
        <v>431</v>
      </c>
      <c r="AM39" s="1143"/>
      <c r="AS39" s="11">
        <v>14</v>
      </c>
    </row>
    <row r="40" spans="1:45" ht="24" customHeight="1">
      <c r="Q40" s="28"/>
      <c r="R40" s="28"/>
      <c r="S40" s="1284"/>
      <c r="T40" s="1232"/>
      <c r="U40" s="607"/>
      <c r="V40" s="1299" t="s">
        <v>432</v>
      </c>
      <c r="W40" s="1203" t="s">
        <v>433</v>
      </c>
      <c r="X40" s="317" t="s">
        <v>434</v>
      </c>
      <c r="Y40" s="317"/>
      <c r="Z40" s="1130" t="s">
        <v>435</v>
      </c>
      <c r="AA40" s="1130"/>
      <c r="AB40" s="1"/>
      <c r="AC40" s="1289"/>
      <c r="AD40" s="1299" t="s">
        <v>432</v>
      </c>
      <c r="AE40" s="1203" t="s">
        <v>433</v>
      </c>
      <c r="AF40" s="317" t="s">
        <v>434</v>
      </c>
      <c r="AG40" s="317"/>
      <c r="AH40" s="1130" t="s">
        <v>435</v>
      </c>
      <c r="AI40" s="1130"/>
      <c r="AJ40" s="1"/>
      <c r="AK40" s="1289"/>
      <c r="AL40" s="1292"/>
      <c r="AM40" s="1143"/>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4"/>
      <c r="T41" s="1232"/>
      <c r="U41" s="173"/>
      <c r="V41" s="1300"/>
      <c r="W41" s="1208"/>
      <c r="X41" s="316" t="s">
        <v>443</v>
      </c>
      <c r="Y41" s="316" t="s">
        <v>444</v>
      </c>
      <c r="Z41" s="763" t="s">
        <v>445</v>
      </c>
      <c r="AA41" s="1237" t="s">
        <v>446</v>
      </c>
      <c r="AB41" s="1251"/>
      <c r="AC41" s="1290"/>
      <c r="AD41" s="1300"/>
      <c r="AE41" s="1208"/>
      <c r="AF41" s="316" t="s">
        <v>443</v>
      </c>
      <c r="AG41" s="316" t="s">
        <v>444</v>
      </c>
      <c r="AH41" s="763" t="s">
        <v>445</v>
      </c>
      <c r="AI41" s="1237" t="s">
        <v>446</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2"/>
      <c r="F49" s="1272"/>
      <c r="G49" s="1272"/>
      <c r="H49" s="1272"/>
      <c r="I49" s="1274"/>
      <c r="J49" s="1274"/>
      <c r="K49" s="1273" t="str">
        <f>J48&amp;".1"</f>
        <v>....1.1.1</v>
      </c>
      <c r="L49" s="770" t="s">
        <v>408</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193</v>
      </c>
      <c r="B51" s="769" t="s">
        <v>194</v>
      </c>
      <c r="C51" s="769" t="s">
        <v>195</v>
      </c>
      <c r="D51" s="769" t="s">
        <v>196</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33322-3DC5-2262-23DF-FEB9E4B0B28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169</v>
      </c>
      <c r="B48" s="769" t="s">
        <v>170</v>
      </c>
      <c r="C48" s="769" t="s">
        <v>171</v>
      </c>
      <c r="D48" s="769" t="s">
        <v>172</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169</v>
      </c>
      <c r="B51" s="769" t="s">
        <v>170</v>
      </c>
      <c r="C51" s="769" t="s">
        <v>171</v>
      </c>
      <c r="D51" s="769" t="s">
        <v>172</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C706-6105-24A3-9664-BC7392A792E7}">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398</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400</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401</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402</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405</v>
      </c>
      <c r="M7" s="63"/>
      <c r="N7" s="63"/>
      <c r="P7" s="1275"/>
      <c r="Q7" s="1275">
        <v>1</v>
      </c>
      <c r="R7" s="68"/>
      <c r="S7" s="709" t="e">
        <f>$J7</f>
        <v>#N/A</v>
      </c>
      <c r="T7" s="165" t="s">
        <v>406</v>
      </c>
      <c r="U7" s="171"/>
      <c r="V7" s="1305"/>
      <c r="W7" s="1305"/>
      <c r="X7" s="1305"/>
      <c r="Y7" s="1305"/>
      <c r="Z7" s="1305"/>
      <c r="AA7" s="1305"/>
      <c r="AB7" s="1305"/>
      <c r="AC7" s="1305"/>
      <c r="AD7" s="1305"/>
      <c r="AE7" s="1305"/>
      <c r="AF7" s="1305"/>
      <c r="AG7" s="1305"/>
      <c r="AH7" s="1305"/>
      <c r="AI7" s="1305"/>
      <c r="AJ7" s="1305"/>
      <c r="AK7" s="1305"/>
      <c r="AL7" s="1305"/>
      <c r="AM7" s="1061" t="s">
        <v>407</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408</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181</v>
      </c>
      <c r="B48" s="769" t="s">
        <v>182</v>
      </c>
      <c r="C48" s="769" t="s">
        <v>183</v>
      </c>
      <c r="D48" s="769" t="s">
        <v>184</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181</v>
      </c>
      <c r="B51" s="769" t="s">
        <v>182</v>
      </c>
      <c r="C51" s="769" t="s">
        <v>183</v>
      </c>
      <c r="D51" s="769" t="s">
        <v>184</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ABB34-B582-251F-39C6-B48F9A286FBD}">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187</v>
      </c>
      <c r="B48" s="769" t="s">
        <v>188</v>
      </c>
      <c r="C48" s="769" t="s">
        <v>189</v>
      </c>
      <c r="D48" s="769" t="s">
        <v>190</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187</v>
      </c>
      <c r="B51" s="769" t="s">
        <v>188</v>
      </c>
      <c r="C51" s="769" t="s">
        <v>189</v>
      </c>
      <c r="D51" s="769" t="s">
        <v>190</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44A28-2F72-2D92-87DA-711415D2CB76}">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395</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397</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398</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400</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401</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402</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405</v>
      </c>
      <c r="N7" s="11"/>
      <c r="O7" s="11"/>
      <c r="Q7" s="1275"/>
      <c r="R7" s="1275">
        <v>1</v>
      </c>
      <c r="S7" s="68"/>
      <c r="T7" s="209"/>
      <c r="U7" s="709" t="e">
        <f>$J7</f>
        <v>#N/A</v>
      </c>
      <c r="V7" s="165" t="s">
        <v>406</v>
      </c>
      <c r="W7" s="171"/>
      <c r="X7" s="1259"/>
      <c r="Y7" s="1260"/>
      <c r="Z7" s="1260"/>
      <c r="AA7" s="1260"/>
      <c r="AB7" s="1260"/>
      <c r="AC7" s="1255"/>
      <c r="AD7" s="1255"/>
      <c r="AE7" s="1255"/>
      <c r="AF7" s="1315"/>
      <c r="AG7" s="1259"/>
      <c r="AH7" s="1260"/>
      <c r="AI7" s="1260"/>
      <c r="AJ7" s="1260"/>
      <c r="AK7" s="1260"/>
      <c r="AL7" s="1260"/>
      <c r="AM7" s="1260"/>
      <c r="AN7" s="1260"/>
      <c r="AO7" s="1260"/>
      <c r="AP7" s="1261"/>
      <c r="AQ7" s="729" t="s">
        <v>407</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408</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451</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452</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453</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422</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423</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424</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425</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299</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300</v>
      </c>
      <c r="AW42" s="11">
        <v>14</v>
      </c>
    </row>
    <row r="43" spans="1:49" ht="14.65" customHeight="1">
      <c r="R43" s="28"/>
      <c r="S43" s="28"/>
      <c r="T43" s="28"/>
      <c r="U43" s="1284" t="s">
        <v>86</v>
      </c>
      <c r="V43" s="1232" t="s">
        <v>427</v>
      </c>
      <c r="W43" s="172"/>
      <c r="X43" s="1285" t="s">
        <v>428</v>
      </c>
      <c r="Y43" s="1301"/>
      <c r="Z43" s="1301"/>
      <c r="AA43" s="1301"/>
      <c r="AB43" s="1301"/>
      <c r="AC43" s="1286"/>
      <c r="AD43" s="1286"/>
      <c r="AE43" s="1287"/>
      <c r="AF43" s="1288" t="s">
        <v>429</v>
      </c>
      <c r="AG43" s="1285" t="s">
        <v>428</v>
      </c>
      <c r="AH43" s="1301"/>
      <c r="AI43" s="1301"/>
      <c r="AJ43" s="1301"/>
      <c r="AK43" s="1301"/>
      <c r="AL43" s="1286"/>
      <c r="AM43" s="1286"/>
      <c r="AN43" s="1287"/>
      <c r="AO43" s="1288" t="s">
        <v>430</v>
      </c>
      <c r="AP43" s="1291" t="s">
        <v>431</v>
      </c>
      <c r="AQ43" s="1143"/>
      <c r="AW43" s="11">
        <v>14</v>
      </c>
    </row>
    <row r="44" spans="1:49" ht="35.65" customHeight="1">
      <c r="R44" s="28"/>
      <c r="S44" s="28"/>
      <c r="T44" s="28"/>
      <c r="U44" s="1284"/>
      <c r="V44" s="1232"/>
      <c r="W44" s="607"/>
      <c r="X44" s="1203" t="s">
        <v>454</v>
      </c>
      <c r="Y44" s="1143" t="s">
        <v>455</v>
      </c>
      <c r="Z44" s="1143"/>
      <c r="AA44" s="1143"/>
      <c r="AB44" s="1143"/>
      <c r="AC44" s="1203" t="s">
        <v>435</v>
      </c>
      <c r="AD44" s="1313"/>
      <c r="AE44" s="1204"/>
      <c r="AF44" s="1289"/>
      <c r="AG44" s="1203" t="s">
        <v>454</v>
      </c>
      <c r="AH44" s="1143" t="s">
        <v>455</v>
      </c>
      <c r="AI44" s="1143"/>
      <c r="AJ44" s="1143"/>
      <c r="AK44" s="1143"/>
      <c r="AL44" s="1203" t="s">
        <v>435</v>
      </c>
      <c r="AM44" s="1313"/>
      <c r="AN44" s="1204"/>
      <c r="AO44" s="1289"/>
      <c r="AP44" s="1292"/>
      <c r="AQ44" s="1143"/>
      <c r="AW44" s="11">
        <v>34</v>
      </c>
    </row>
    <row r="45" spans="1:49" ht="14.65" customHeight="1">
      <c r="R45" s="28"/>
      <c r="S45" s="28"/>
      <c r="T45" s="28"/>
      <c r="U45" s="1284"/>
      <c r="V45" s="1232"/>
      <c r="W45" s="607"/>
      <c r="X45" s="1205"/>
      <c r="Y45" s="1238" t="s">
        <v>456</v>
      </c>
      <c r="Z45" s="1237" t="s">
        <v>457</v>
      </c>
      <c r="AA45" s="1250"/>
      <c r="AB45" s="1251"/>
      <c r="AC45" s="1208"/>
      <c r="AD45" s="1314"/>
      <c r="AE45" s="1209"/>
      <c r="AF45" s="1289"/>
      <c r="AG45" s="1205"/>
      <c r="AH45" s="1238" t="s">
        <v>456</v>
      </c>
      <c r="AI45" s="1237" t="s">
        <v>457</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458</v>
      </c>
      <c r="AA46" s="1237" t="s">
        <v>459</v>
      </c>
      <c r="AB46" s="1251"/>
      <c r="AC46" s="1238" t="s">
        <v>445</v>
      </c>
      <c r="AD46" s="1242" t="s">
        <v>446</v>
      </c>
      <c r="AE46" s="1240"/>
      <c r="AF46" s="1289"/>
      <c r="AG46" s="1205"/>
      <c r="AH46" s="1312"/>
      <c r="AI46" s="1238" t="s">
        <v>458</v>
      </c>
      <c r="AJ46" s="1237" t="s">
        <v>459</v>
      </c>
      <c r="AK46" s="1251"/>
      <c r="AL46" s="1238" t="s">
        <v>445</v>
      </c>
      <c r="AM46" s="1242" t="s">
        <v>446</v>
      </c>
      <c r="AN46" s="1240"/>
      <c r="AO46" s="1289"/>
      <c r="AP46" s="1292"/>
      <c r="AQ46" s="1143"/>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4"/>
      <c r="V47" s="1232"/>
      <c r="W47" s="173"/>
      <c r="X47" s="1208"/>
      <c r="Y47" s="1239"/>
      <c r="Z47" s="1239"/>
      <c r="AA47" s="39" t="s">
        <v>461</v>
      </c>
      <c r="AB47" s="39" t="s">
        <v>462</v>
      </c>
      <c r="AC47" s="1239"/>
      <c r="AD47" s="1243"/>
      <c r="AE47" s="1241"/>
      <c r="AF47" s="1290"/>
      <c r="AG47" s="1208"/>
      <c r="AH47" s="1239"/>
      <c r="AI47" s="1239"/>
      <c r="AJ47" s="39" t="s">
        <v>461</v>
      </c>
      <c r="AK47" s="39" t="s">
        <v>462</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298"/>
      <c r="F53" s="1298"/>
      <c r="G53" s="1298"/>
      <c r="H53" s="1298"/>
      <c r="I53" s="1143" t="str">
        <f>U52&amp;".1"</f>
        <v>....1</v>
      </c>
      <c r="J53" s="774"/>
      <c r="K53" s="774"/>
      <c r="L53" s="774"/>
      <c r="M53" s="775" t="s">
        <v>402</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175</v>
      </c>
      <c r="B54" s="731" t="s">
        <v>176</v>
      </c>
      <c r="C54" s="731" t="s">
        <v>177</v>
      </c>
      <c r="D54" s="731" t="s">
        <v>178</v>
      </c>
      <c r="E54" s="1298"/>
      <c r="F54" s="1298"/>
      <c r="G54" s="1298"/>
      <c r="H54" s="1298"/>
      <c r="I54" s="1107"/>
      <c r="J54" s="1143" t="str">
        <f>I53&amp;".1"</f>
        <v>....1.1</v>
      </c>
      <c r="K54" s="731"/>
      <c r="L54" s="731"/>
      <c r="M54" s="754" t="s">
        <v>405</v>
      </c>
      <c r="Q54" s="1275"/>
      <c r="R54" s="1275">
        <v>1</v>
      </c>
      <c r="S54" s="68"/>
      <c r="T54" s="209"/>
      <c r="U54" s="709" t="str">
        <f>$J54</f>
        <v>....1.1</v>
      </c>
      <c r="V54" s="165" t="s">
        <v>406</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298"/>
      <c r="F55" s="1298"/>
      <c r="G55" s="1298"/>
      <c r="H55" s="1298"/>
      <c r="I55" s="1107"/>
      <c r="J55" s="1107"/>
      <c r="K55" s="1143" t="str">
        <f>J54&amp;".1"</f>
        <v>....1.1.1</v>
      </c>
      <c r="L55" s="58"/>
      <c r="M55" s="754" t="s">
        <v>408</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175</v>
      </c>
      <c r="B58" s="731" t="s">
        <v>176</v>
      </c>
      <c r="C58" s="731" t="s">
        <v>177</v>
      </c>
      <c r="D58" s="731" t="s">
        <v>178</v>
      </c>
      <c r="E58" s="1298"/>
      <c r="F58" s="1298"/>
      <c r="G58" s="1298"/>
      <c r="H58" s="1298"/>
      <c r="I58" s="1107"/>
      <c r="J58" s="1107"/>
      <c r="K58" s="1143"/>
      <c r="L58" s="731"/>
      <c r="M58" s="754"/>
      <c r="Q58" s="1275"/>
      <c r="R58" s="1275"/>
      <c r="S58" s="122"/>
      <c r="T58" s="208"/>
      <c r="U58" s="742"/>
      <c r="V58" s="167" t="s">
        <v>453</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298"/>
      <c r="F59" s="1298"/>
      <c r="G59" s="1298"/>
      <c r="H59" s="1298"/>
      <c r="I59" s="1107"/>
      <c r="J59" s="1143"/>
      <c r="K59" s="731"/>
      <c r="L59" s="731"/>
      <c r="M59" s="754"/>
      <c r="Q59" s="1275"/>
      <c r="R59" s="1275"/>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298"/>
      <c r="F60" s="1298"/>
      <c r="G60" s="1298"/>
      <c r="H60" s="1298"/>
      <c r="I60" s="1143"/>
      <c r="J60" s="731"/>
      <c r="K60" s="731"/>
      <c r="L60" s="731"/>
      <c r="M60" s="754"/>
      <c r="Q60" s="1275"/>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298"/>
      <c r="F62" s="1298"/>
      <c r="G62" s="1297"/>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298"/>
      <c r="F63" s="1297"/>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297"/>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C8B8F-101B-4E92-7EE7-D34CCCB9E89A}">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395</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397</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398</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400</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402</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463</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464</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465</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422</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423</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422</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423</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299</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300</v>
      </c>
      <c r="BA39" s="11">
        <v>14</v>
      </c>
    </row>
    <row r="40" spans="1:53" ht="14.65" customHeight="1">
      <c r="Q40" s="168"/>
      <c r="R40" s="28"/>
      <c r="S40" s="1284" t="s">
        <v>86</v>
      </c>
      <c r="T40" s="1232" t="s">
        <v>472</v>
      </c>
      <c r="U40" s="172"/>
      <c r="V40" s="1286"/>
      <c r="W40" s="1286"/>
      <c r="X40" s="1286"/>
      <c r="Y40" s="1286"/>
      <c r="Z40" s="1287"/>
      <c r="AA40" s="1333" t="s">
        <v>429</v>
      </c>
      <c r="AB40" s="1317" t="s">
        <v>473</v>
      </c>
      <c r="AC40" s="1301"/>
      <c r="AD40" s="1301"/>
      <c r="AE40" s="1318"/>
      <c r="AF40" s="1301" t="s">
        <v>474</v>
      </c>
      <c r="AG40" s="1301"/>
      <c r="AH40" s="1301"/>
      <c r="AI40" s="1318"/>
      <c r="AJ40" s="1317" t="s">
        <v>475</v>
      </c>
      <c r="AK40" s="1301"/>
      <c r="AL40" s="1301"/>
      <c r="AM40" s="1318"/>
      <c r="AN40" s="1317" t="s">
        <v>428</v>
      </c>
      <c r="AO40" s="1301"/>
      <c r="AP40" s="1286"/>
      <c r="AQ40" s="1286"/>
      <c r="AR40" s="1287"/>
      <c r="AS40" s="1288" t="s">
        <v>429</v>
      </c>
      <c r="AT40" s="1291" t="s">
        <v>431</v>
      </c>
      <c r="AU40" s="1143"/>
      <c r="BA40" s="11">
        <v>14</v>
      </c>
    </row>
    <row r="41" spans="1:53" ht="35.65" customHeight="1">
      <c r="Q41" s="168"/>
      <c r="R41" s="28"/>
      <c r="S41" s="1284"/>
      <c r="T41" s="1232"/>
      <c r="U41" s="607"/>
      <c r="V41" s="1143" t="s">
        <v>476</v>
      </c>
      <c r="W41" s="1143"/>
      <c r="X41" s="1203" t="s">
        <v>435</v>
      </c>
      <c r="Y41" s="1313"/>
      <c r="Z41" s="1204"/>
      <c r="AA41" s="1334"/>
      <c r="AB41" s="1319"/>
      <c r="AC41" s="1320"/>
      <c r="AD41" s="1320"/>
      <c r="AE41" s="1332"/>
      <c r="AF41" s="1320"/>
      <c r="AG41" s="1320"/>
      <c r="AH41" s="1320"/>
      <c r="AI41" s="1332"/>
      <c r="AJ41" s="1319"/>
      <c r="AK41" s="1320"/>
      <c r="AL41" s="1320"/>
      <c r="AM41" s="1320"/>
      <c r="AN41" s="1143" t="s">
        <v>476</v>
      </c>
      <c r="AO41" s="1143"/>
      <c r="AP41" s="1313" t="s">
        <v>435</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4"/>
      <c r="T43" s="1232"/>
      <c r="U43" s="173"/>
      <c r="V43" s="36" t="s">
        <v>477</v>
      </c>
      <c r="W43" s="36" t="s">
        <v>478</v>
      </c>
      <c r="X43" s="39" t="s">
        <v>445</v>
      </c>
      <c r="Y43" s="1237" t="s">
        <v>446</v>
      </c>
      <c r="Z43" s="1251"/>
      <c r="AA43" s="1335"/>
      <c r="AB43" s="1321"/>
      <c r="AC43" s="1322"/>
      <c r="AD43" s="1322"/>
      <c r="AE43" s="1323"/>
      <c r="AF43" s="1322"/>
      <c r="AG43" s="1322"/>
      <c r="AH43" s="1322"/>
      <c r="AI43" s="1323"/>
      <c r="AJ43" s="1321"/>
      <c r="AK43" s="1322"/>
      <c r="AL43" s="1322"/>
      <c r="AM43" s="1323"/>
      <c r="AN43" s="1005" t="s">
        <v>477</v>
      </c>
      <c r="AO43" s="1005" t="s">
        <v>478</v>
      </c>
      <c r="AP43" s="39" t="s">
        <v>445</v>
      </c>
      <c r="AQ43" s="1237" t="s">
        <v>446</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398</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400</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2"/>
      <c r="F49" s="1272"/>
      <c r="G49" s="1272"/>
      <c r="H49" s="1272"/>
      <c r="I49" s="1273" t="str">
        <f>S48&amp;".1"</f>
        <v>....1</v>
      </c>
      <c r="J49" s="145"/>
      <c r="K49" s="145"/>
      <c r="L49" s="346" t="s">
        <v>402</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199</v>
      </c>
      <c r="B50" s="145" t="s">
        <v>200</v>
      </c>
      <c r="C50" s="145" t="s">
        <v>201</v>
      </c>
      <c r="D50" s="145" t="s">
        <v>202</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199</v>
      </c>
      <c r="B51" s="769" t="s">
        <v>200</v>
      </c>
      <c r="C51" s="769" t="s">
        <v>201</v>
      </c>
      <c r="D51" s="769" t="s">
        <v>202</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479</v>
      </c>
      <c r="AV51" s="68" t="e">
        <f ca="1">STRCHECKDATE(V54:AT54)</f>
        <v>#NAME?</v>
      </c>
      <c r="AW51" s="69"/>
      <c r="AX51" s="69" t="str">
        <f t="shared" si="2"/>
        <v/>
      </c>
      <c r="AY51" s="69"/>
      <c r="AZ51" s="69"/>
      <c r="BA51" s="11">
        <v>21</v>
      </c>
    </row>
    <row r="52" spans="1:53" ht="11.45" customHeight="1">
      <c r="A52" s="769" t="s">
        <v>199</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464</v>
      </c>
      <c r="AN52" s="789"/>
      <c r="AO52" s="819"/>
      <c r="AP52" s="789"/>
      <c r="AQ52" s="789"/>
      <c r="AR52" s="789"/>
      <c r="AS52" s="789"/>
      <c r="AT52" s="786"/>
      <c r="AU52" s="1295"/>
      <c r="AW52" s="69"/>
      <c r="AX52" s="69"/>
      <c r="AY52" s="69"/>
      <c r="AZ52" s="69"/>
      <c r="BA52" s="11">
        <v>11</v>
      </c>
    </row>
    <row r="53" spans="1:53" ht="11.45" customHeight="1">
      <c r="A53" s="769" t="s">
        <v>199</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465</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199</v>
      </c>
      <c r="B54" s="769" t="s">
        <v>200</v>
      </c>
      <c r="C54" s="769" t="s">
        <v>201</v>
      </c>
      <c r="D54" s="769" t="s">
        <v>202</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199</v>
      </c>
      <c r="B55" s="769" t="s">
        <v>200</v>
      </c>
      <c r="C55" s="769" t="s">
        <v>201</v>
      </c>
      <c r="D55" s="769" t="s">
        <v>202</v>
      </c>
      <c r="E55" s="1272"/>
      <c r="F55" s="1272"/>
      <c r="G55" s="1272"/>
      <c r="H55" s="1272"/>
      <c r="I55" s="1274"/>
      <c r="J55" s="1273"/>
      <c r="K55" s="769"/>
      <c r="L55" s="770"/>
      <c r="P55" s="1275"/>
      <c r="Q55" s="1275"/>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2"/>
      <c r="F56" s="1272"/>
      <c r="G56" s="1272"/>
      <c r="H56" s="1272"/>
      <c r="I56" s="1273"/>
      <c r="J56" s="145"/>
      <c r="K56" s="145"/>
      <c r="L56" s="346"/>
      <c r="M56" s="290"/>
      <c r="N56" s="290"/>
      <c r="O56" s="290"/>
      <c r="P56" s="1275"/>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2"/>
      <c r="F58" s="1272"/>
      <c r="G58" s="1271"/>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2"/>
      <c r="F59" s="1271"/>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2"/>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1"/>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F2B3B-61C7-F51E-0F1B-E079A59B901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225</v>
      </c>
      <c r="B48" s="769" t="s">
        <v>226</v>
      </c>
      <c r="C48" s="769" t="s">
        <v>227</v>
      </c>
      <c r="D48" s="769" t="s">
        <v>494</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E7C8B-1765-8A8E-68E8-67314D50191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230</v>
      </c>
      <c r="B48" s="769" t="s">
        <v>231</v>
      </c>
      <c r="C48" s="769" t="s">
        <v>232</v>
      </c>
      <c r="D48" s="769" t="s">
        <v>495</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15685-D14A-1546-90F3-A855B1D2AC5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235</v>
      </c>
      <c r="B48" s="769" t="s">
        <v>236</v>
      </c>
      <c r="C48" s="769" t="s">
        <v>237</v>
      </c>
      <c r="D48" s="769" t="s">
        <v>496</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64A64-D953-1AF4-CBD2-A2E93BAE2CC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240</v>
      </c>
      <c r="B48" s="769" t="s">
        <v>241</v>
      </c>
      <c r="C48" s="769" t="s">
        <v>242</v>
      </c>
      <c r="D48" s="769" t="s">
        <v>497</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B6DE6-C897-4362-08E1-1FD36CE32CE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395</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396</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398</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400</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402</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463</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467</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422</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423</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422</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423</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299</v>
      </c>
      <c r="T36" s="1143"/>
      <c r="U36" s="1143"/>
      <c r="V36" s="1143"/>
      <c r="W36" s="1143"/>
      <c r="X36" s="1143"/>
      <c r="Y36" s="1143"/>
      <c r="Z36" s="1143"/>
      <c r="AA36" s="1202"/>
      <c r="AB36" s="1202"/>
      <c r="AC36" s="1202"/>
      <c r="AD36" s="1143"/>
      <c r="AE36" s="1143"/>
      <c r="AF36" s="1143"/>
      <c r="AG36" s="1143"/>
      <c r="AH36" s="1143"/>
      <c r="AI36" s="1143"/>
      <c r="AJ36" s="1143"/>
      <c r="AK36" s="1143" t="s">
        <v>300</v>
      </c>
      <c r="AQ36" s="11">
        <v>14</v>
      </c>
    </row>
    <row r="37" spans="1:43" ht="14.65" customHeight="1">
      <c r="Q37" s="168"/>
      <c r="R37" s="28"/>
      <c r="S37" s="1284" t="s">
        <v>86</v>
      </c>
      <c r="T37" s="1232" t="s">
        <v>498</v>
      </c>
      <c r="U37" s="172"/>
      <c r="V37" s="1286"/>
      <c r="W37" s="1286"/>
      <c r="X37" s="1286"/>
      <c r="Y37" s="1286"/>
      <c r="Z37" s="1286"/>
      <c r="AA37" s="1232" t="s">
        <v>429</v>
      </c>
      <c r="AB37" s="1231" t="s">
        <v>499</v>
      </c>
      <c r="AC37" s="1231" t="s">
        <v>473</v>
      </c>
      <c r="AD37" s="1301" t="s">
        <v>428</v>
      </c>
      <c r="AE37" s="1301"/>
      <c r="AF37" s="1286"/>
      <c r="AG37" s="1286"/>
      <c r="AH37" s="1287"/>
      <c r="AI37" s="1288" t="s">
        <v>429</v>
      </c>
      <c r="AJ37" s="1291" t="s">
        <v>431</v>
      </c>
      <c r="AK37" s="1143"/>
      <c r="AQ37" s="11">
        <v>14</v>
      </c>
    </row>
    <row r="38" spans="1:43" ht="35.65" customHeight="1">
      <c r="Q38" s="168"/>
      <c r="R38" s="28"/>
      <c r="S38" s="1284"/>
      <c r="T38" s="1232"/>
      <c r="U38" s="607"/>
      <c r="V38" s="1" t="s">
        <v>476</v>
      </c>
      <c r="W38" s="1143"/>
      <c r="X38" s="1203" t="s">
        <v>435</v>
      </c>
      <c r="Y38" s="1313"/>
      <c r="Z38" s="1313"/>
      <c r="AA38" s="1232"/>
      <c r="AB38" s="1231"/>
      <c r="AC38" s="1231"/>
      <c r="AD38" s="1" t="s">
        <v>476</v>
      </c>
      <c r="AE38" s="1143"/>
      <c r="AF38" s="1313" t="s">
        <v>435</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4"/>
      <c r="T40" s="1232"/>
      <c r="U40" s="173"/>
      <c r="V40" s="36" t="s">
        <v>477</v>
      </c>
      <c r="W40" s="36" t="s">
        <v>478</v>
      </c>
      <c r="X40" s="39" t="s">
        <v>445</v>
      </c>
      <c r="Y40" s="1237" t="s">
        <v>446</v>
      </c>
      <c r="Z40" s="1250"/>
      <c r="AA40" s="1232"/>
      <c r="AB40" s="1231"/>
      <c r="AC40" s="1231"/>
      <c r="AD40" s="1048" t="s">
        <v>477</v>
      </c>
      <c r="AE40" s="1005" t="s">
        <v>478</v>
      </c>
      <c r="AF40" s="39" t="s">
        <v>445</v>
      </c>
      <c r="AG40" s="1237" t="s">
        <v>446</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398</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400</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298"/>
      <c r="F46" s="1298"/>
      <c r="G46" s="1298"/>
      <c r="H46" s="1298"/>
      <c r="I46" s="1143" t="str">
        <f>S45&amp;".1"</f>
        <v>....1</v>
      </c>
      <c r="J46" s="774"/>
      <c r="K46" s="774"/>
      <c r="L46" s="775" t="s">
        <v>402</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205</v>
      </c>
      <c r="B47" s="774" t="s">
        <v>206</v>
      </c>
      <c r="C47" s="774" t="s">
        <v>207</v>
      </c>
      <c r="D47" s="774" t="s">
        <v>208</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205</v>
      </c>
      <c r="B48" s="731" t="s">
        <v>206</v>
      </c>
      <c r="C48" s="731" t="s">
        <v>207</v>
      </c>
      <c r="D48" s="731" t="s">
        <v>208</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298"/>
      <c r="F49" s="1298"/>
      <c r="G49" s="1298"/>
      <c r="H49" s="1298"/>
      <c r="I49" s="1107"/>
      <c r="J49" s="1143"/>
      <c r="K49" s="731"/>
      <c r="L49" s="754"/>
      <c r="P49" s="1275"/>
      <c r="Q49" s="1275"/>
      <c r="R49" s="208"/>
      <c r="S49" s="742"/>
      <c r="T49" s="166" t="s">
        <v>467</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298"/>
      <c r="F50" s="1298"/>
      <c r="G50" s="1298"/>
      <c r="H50" s="1298"/>
      <c r="I50" s="1143"/>
      <c r="J50" s="774"/>
      <c r="K50" s="774"/>
      <c r="L50" s="775"/>
      <c r="M50" s="722"/>
      <c r="N50" s="722"/>
      <c r="O50" s="722"/>
      <c r="P50" s="1275"/>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298"/>
      <c r="F52" s="1298"/>
      <c r="G52" s="1297"/>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298"/>
      <c r="F53" s="1297"/>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298"/>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297"/>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4C57C-F926-AB29-A8EC-219314D1699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480</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480</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245</v>
      </c>
      <c r="B51" s="145" t="s">
        <v>246</v>
      </c>
      <c r="C51" s="145" t="s">
        <v>247</v>
      </c>
      <c r="D51" s="145" t="s">
        <v>514</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245</v>
      </c>
      <c r="B52" s="769" t="s">
        <v>246</v>
      </c>
      <c r="C52" s="769" t="s">
        <v>247</v>
      </c>
      <c r="D52" s="769" t="s">
        <v>514</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245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245</v>
      </c>
      <c r="B56" s="769" t="s">
        <v>246</v>
      </c>
      <c r="C56" s="769" t="s">
        <v>247</v>
      </c>
      <c r="D56" s="769" t="s">
        <v>514</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245</v>
      </c>
      <c r="B57" s="769" t="s">
        <v>246</v>
      </c>
      <c r="C57" s="769" t="s">
        <v>247</v>
      </c>
      <c r="D57" s="769" t="s">
        <v>514</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E3CC-24D2-C894-602B-4A333D67762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265</v>
      </c>
      <c r="B48" s="769" t="s">
        <v>266</v>
      </c>
      <c r="C48" s="769" t="s">
        <v>267</v>
      </c>
      <c r="D48" s="769" t="s">
        <v>519</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F4CE5-B625-51DD-B247-E8DC40AF210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270</v>
      </c>
      <c r="B48" s="769" t="s">
        <v>271</v>
      </c>
      <c r="C48" s="769" t="s">
        <v>272</v>
      </c>
      <c r="D48" s="769" t="s">
        <v>520</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E30B-365D-B41C-EE01-F447BFCB7AE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515</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523</v>
      </c>
      <c r="AE41" s="1301"/>
      <c r="AF41" s="1301"/>
      <c r="AG41" s="1318"/>
      <c r="AH41" s="1317" t="s">
        <v>524</v>
      </c>
      <c r="AI41" s="1301"/>
      <c r="AJ41" s="1301"/>
      <c r="AK41" s="1318"/>
      <c r="AL41" s="1317" t="s">
        <v>525</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526</v>
      </c>
      <c r="AU42" s="1204"/>
      <c r="AV42" s="1203" t="s">
        <v>527</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515</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275</v>
      </c>
      <c r="B51" s="145" t="s">
        <v>276</v>
      </c>
      <c r="C51" s="145" t="s">
        <v>277</v>
      </c>
      <c r="D51" s="145" t="s">
        <v>528</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275</v>
      </c>
      <c r="B52" s="769" t="s">
        <v>276</v>
      </c>
      <c r="C52" s="769" t="s">
        <v>277</v>
      </c>
      <c r="D52" s="769" t="s">
        <v>528</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275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275</v>
      </c>
      <c r="B56" s="769" t="s">
        <v>276</v>
      </c>
      <c r="C56" s="769" t="s">
        <v>277</v>
      </c>
      <c r="D56" s="769" t="s">
        <v>528</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275</v>
      </c>
      <c r="B57" s="769" t="s">
        <v>276</v>
      </c>
      <c r="C57" s="769" t="s">
        <v>277</v>
      </c>
      <c r="D57" s="769" t="s">
        <v>528</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00CE-7907-EDFF-62D4-09F394C808C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301"/>
      <c r="X37" s="1301"/>
      <c r="Y37" s="1301"/>
      <c r="Z37" s="1301"/>
      <c r="AA37" s="1301"/>
      <c r="AB37" s="1301"/>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ht="19.899999999999999" customHeight="1">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250</v>
      </c>
      <c r="B49" s="769" t="s">
        <v>251</v>
      </c>
      <c r="C49" s="769" t="s">
        <v>252</v>
      </c>
      <c r="D49" s="769" t="s">
        <v>541</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6C188-DA21-2A6B-2027-F3FFCD8B393A}">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286"/>
      <c r="X37" s="1286"/>
      <c r="Y37" s="1286"/>
      <c r="Z37" s="1286"/>
      <c r="AA37" s="1286"/>
      <c r="AB37" s="1286"/>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255</v>
      </c>
      <c r="B49" s="769" t="s">
        <v>256</v>
      </c>
      <c r="C49" s="769" t="s">
        <v>257</v>
      </c>
      <c r="D49" s="769" t="s">
        <v>542</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D8BD1-32C9-4AEE-502C-3D8AED1C765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260</v>
      </c>
      <c r="B51" s="145" t="s">
        <v>261</v>
      </c>
      <c r="C51" s="145" t="s">
        <v>262</v>
      </c>
      <c r="D51" s="145" t="s">
        <v>543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260</v>
      </c>
      <c r="B52" s="769" t="s">
        <v>261</v>
      </c>
      <c r="C52" s="769" t="s">
        <v>262</v>
      </c>
      <c r="D52" s="769" t="s">
        <v>543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260</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260</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260</v>
      </c>
      <c r="B56" s="769" t="s">
        <v>261</v>
      </c>
      <c r="C56" s="769" t="s">
        <v>262</v>
      </c>
      <c r="D56" s="769" t="s">
        <v>543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260</v>
      </c>
      <c r="B57" s="769" t="s">
        <v>261</v>
      </c>
      <c r="C57" s="769" t="s">
        <v>262</v>
      </c>
      <c r="D57" s="769" t="s">
        <v>543</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04735-15C9-FEF3-120C-338143A2AD4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544</v>
      </c>
      <c r="D2" s="55"/>
      <c r="E2" s="311">
        <f>B2</f>
        <v>0</v>
      </c>
      <c r="F2" s="312"/>
      <c r="G2" s="41" t="s">
        <v>545</v>
      </c>
      <c r="H2" s="41" t="s">
        <v>545</v>
      </c>
      <c r="I2" s="41" t="s">
        <v>545</v>
      </c>
      <c r="J2" s="67" t="s">
        <v>546</v>
      </c>
      <c r="K2" s="308"/>
      <c r="AF2" s="11">
        <v>0</v>
      </c>
    </row>
    <row r="3" spans="1:32" s="68" customFormat="1" ht="0.75" hidden="1" customHeight="1">
      <c r="B3" s="1128"/>
      <c r="C3" s="313"/>
      <c r="D3" s="313"/>
      <c r="E3" s="314"/>
      <c r="F3" s="315" t="s">
        <v>547</v>
      </c>
      <c r="G3" s="316"/>
      <c r="H3" s="316">
        <f>H4*H5+H7</f>
        <v>0</v>
      </c>
      <c r="I3" s="316">
        <f>I4*I5+I6</f>
        <v>0</v>
      </c>
      <c r="J3" s="317"/>
      <c r="AF3" s="68">
        <v>0</v>
      </c>
    </row>
    <row r="4" spans="1:32" ht="23.25" hidden="1" customHeight="1">
      <c r="B4" s="1128"/>
      <c r="C4" s="313"/>
      <c r="D4" s="55"/>
      <c r="E4" s="311" t="str">
        <f>B2&amp;".1"</f>
        <v>.1</v>
      </c>
      <c r="F4" s="318" t="s">
        <v>548</v>
      </c>
      <c r="G4" s="319"/>
      <c r="H4" s="306"/>
      <c r="I4" s="306"/>
      <c r="J4" s="67" t="s">
        <v>549</v>
      </c>
      <c r="K4" s="308"/>
      <c r="AF4" s="11">
        <v>0</v>
      </c>
    </row>
    <row r="5" spans="1:32" ht="18.75" hidden="1" customHeight="1">
      <c r="B5" s="1128"/>
      <c r="C5" s="313"/>
      <c r="D5" s="55"/>
      <c r="E5" s="311" t="str">
        <f>B2&amp;".2"</f>
        <v>.2</v>
      </c>
      <c r="F5" s="318" t="s">
        <v>550</v>
      </c>
      <c r="G5" s="41" t="s">
        <v>551</v>
      </c>
      <c r="H5" s="306"/>
      <c r="I5" s="306"/>
      <c r="J5" s="67"/>
      <c r="K5" s="308"/>
      <c r="AF5" s="11">
        <v>0</v>
      </c>
    </row>
    <row r="6" spans="1:32" ht="18.75" hidden="1" customHeight="1">
      <c r="B6" s="1128"/>
      <c r="C6" s="313"/>
      <c r="D6" s="55"/>
      <c r="E6" s="311" t="str">
        <f>B2&amp;".3"</f>
        <v>.3</v>
      </c>
      <c r="F6" s="318" t="s">
        <v>552</v>
      </c>
      <c r="G6" s="41" t="s">
        <v>551</v>
      </c>
      <c r="H6" s="306"/>
      <c r="I6" s="306"/>
      <c r="J6" s="67"/>
      <c r="K6" s="308"/>
      <c r="AF6" s="11">
        <v>0</v>
      </c>
    </row>
    <row r="7" spans="1:32" ht="18.75" hidden="1" customHeight="1">
      <c r="B7" s="1128"/>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563</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564</v>
      </c>
      <c r="G27" s="1359"/>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43"/>
      <c r="AF27" s="11">
        <v>11</v>
      </c>
    </row>
    <row r="28" spans="1:32" ht="11.45" customHeight="1">
      <c r="E28" s="1360" t="s">
        <v>299</v>
      </c>
      <c r="F28" s="1361"/>
      <c r="G28" s="1361"/>
      <c r="H28" s="512"/>
      <c r="I28" s="512"/>
      <c r="J28" s="1143"/>
      <c r="AF28" s="11">
        <v>11</v>
      </c>
    </row>
    <row r="29" spans="1:32" ht="24" customHeight="1">
      <c r="E29" s="41" t="s">
        <v>86</v>
      </c>
      <c r="F29" s="41" t="s">
        <v>301</v>
      </c>
      <c r="G29" s="41" t="s">
        <v>565</v>
      </c>
      <c r="H29" s="41" t="s">
        <v>302</v>
      </c>
      <c r="I29" s="41" t="s">
        <v>302</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56"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56"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56"/>
      <c r="D42" s="55"/>
      <c r="E42" s="311" t="str">
        <f>FHD_NUM_P_6</f>
        <v/>
      </c>
      <c r="F42" s="323" t="str">
        <f>FHD_P_6</f>
        <v/>
      </c>
      <c r="G42" s="41" t="s">
        <v>551</v>
      </c>
      <c r="H42" s="321"/>
      <c r="I42" s="321"/>
      <c r="J42" s="67" t="str">
        <f>FHD_NOTE_P_6</f>
        <v/>
      </c>
      <c r="K42" s="68" t="str">
        <f t="shared" si="0"/>
        <v/>
      </c>
      <c r="AF42" s="11">
        <v>0</v>
      </c>
    </row>
    <row r="43" spans="1:32" ht="11.25" hidden="1" customHeight="1">
      <c r="A43" s="1356"/>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56"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585</v>
      </c>
      <c r="G101" s="334"/>
      <c r="H101" s="335"/>
      <c r="I101" s="335"/>
      <c r="J101" s="199" t="s">
        <v>586</v>
      </c>
      <c r="K101" s="308"/>
      <c r="AF101" s="11">
        <v>0</v>
      </c>
    </row>
    <row r="102" spans="1:32" s="63" customFormat="1" ht="18.75" hidden="1" customHeight="1">
      <c r="A102" s="1356"/>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56"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585</v>
      </c>
      <c r="G122" s="334"/>
      <c r="H122" s="335"/>
      <c r="I122" s="335"/>
      <c r="J122" s="199" t="s">
        <v>597</v>
      </c>
      <c r="K122" s="308"/>
      <c r="AF122" s="11">
        <v>0</v>
      </c>
    </row>
    <row r="123" spans="1:32" ht="22.5" hidden="1" customHeight="1">
      <c r="A123" s="1356"/>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585</v>
      </c>
      <c r="G125" s="334"/>
      <c r="H125" s="335"/>
      <c r="I125" s="335"/>
      <c r="J125" s="199" t="s">
        <v>598</v>
      </c>
      <c r="K125" s="308"/>
      <c r="AF125" s="11">
        <v>0</v>
      </c>
    </row>
    <row r="126" spans="1:32" ht="22.5" hidden="1" customHeight="1">
      <c r="A126" s="1356"/>
      <c r="D126" s="55"/>
      <c r="E126" s="311" t="str">
        <f>FHD_NUM_P_80</f>
        <v/>
      </c>
      <c r="F126" s="153" t="str">
        <f>FHD_P_80</f>
        <v/>
      </c>
      <c r="G126" s="41" t="s">
        <v>599</v>
      </c>
      <c r="H126" s="321"/>
      <c r="I126" s="321"/>
      <c r="J126" s="67" t="str">
        <f>FHD_NOTE_P_80</f>
        <v/>
      </c>
      <c r="K126" s="308"/>
      <c r="AF126" s="11">
        <v>0</v>
      </c>
    </row>
    <row r="127" spans="1:32" ht="18.75" hidden="1" customHeight="1">
      <c r="A127" s="1356"/>
      <c r="D127" s="55"/>
      <c r="E127" s="311" t="str">
        <f>FHD_NUM_P_81</f>
        <v/>
      </c>
      <c r="F127" s="153" t="str">
        <f>FHD_P_81</f>
        <v/>
      </c>
      <c r="G127" s="41" t="s">
        <v>600</v>
      </c>
      <c r="H127" s="321"/>
      <c r="I127" s="321"/>
      <c r="J127" s="67" t="str">
        <f>FHD_NOTE_P_81</f>
        <v/>
      </c>
      <c r="K127" s="308"/>
      <c r="AF127" s="11">
        <v>0</v>
      </c>
    </row>
    <row r="128" spans="1:32" ht="18.75" hidden="1" customHeight="1">
      <c r="A128" s="1356"/>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56"/>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56"/>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C7F4B-698C-BDF1-BA7D-353AB4770CF6}">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299</v>
      </c>
      <c r="F9" s="1130"/>
      <c r="G9" s="1130"/>
      <c r="H9" s="1130"/>
      <c r="I9" s="1130"/>
      <c r="J9" s="1130"/>
      <c r="K9" s="1130"/>
      <c r="L9" s="1130"/>
      <c r="M9" s="1130"/>
      <c r="N9" s="1130"/>
      <c r="O9" s="1130"/>
      <c r="P9" s="1130"/>
      <c r="Q9" s="1130"/>
      <c r="R9" s="1"/>
      <c r="S9" s="1143" t="s">
        <v>300</v>
      </c>
      <c r="T9" s="196"/>
      <c r="CF9" s="11">
        <v>19</v>
      </c>
    </row>
    <row r="10" spans="1:84" ht="48.2" customHeight="1">
      <c r="D10" s="316" t="s">
        <v>86</v>
      </c>
      <c r="E10" s="1143" t="s">
        <v>86</v>
      </c>
      <c r="F10" s="1143"/>
      <c r="G10" s="41" t="s">
        <v>301</v>
      </c>
      <c r="H10" s="1143" t="s">
        <v>86</v>
      </c>
      <c r="I10" s="1143"/>
      <c r="J10" s="41" t="s">
        <v>601</v>
      </c>
      <c r="K10" s="41" t="s">
        <v>602</v>
      </c>
      <c r="L10" s="1143" t="s">
        <v>86</v>
      </c>
      <c r="M10" s="1143"/>
      <c r="N10" s="41" t="s">
        <v>603</v>
      </c>
      <c r="O10" s="41" t="s">
        <v>604</v>
      </c>
      <c r="P10" s="41" t="s">
        <v>605</v>
      </c>
      <c r="Q10" s="41" t="s">
        <v>606</v>
      </c>
      <c r="R10" s="41" t="s">
        <v>607</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BF81A-AC62-1141-A2D6-6F3473659F84}">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618</v>
      </c>
      <c r="J6" s="1201"/>
      <c r="K6" s="1201"/>
      <c r="L6" s="1201"/>
      <c r="M6" s="1201"/>
      <c r="O6" s="59"/>
      <c r="AK6" s="11">
        <v>55</v>
      </c>
    </row>
    <row r="7" spans="1:37" ht="25.15" customHeight="1">
      <c r="I7" s="1224" t="str">
        <f>IF(org=0,"Не определено",org)</f>
        <v>ООО "ВОДОКАНАЛСЕРВИС"</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300</v>
      </c>
      <c r="AK10" s="11">
        <v>11</v>
      </c>
    </row>
    <row r="11" spans="1:37" ht="11.45" customHeight="1">
      <c r="E11" s="1083" t="s">
        <v>620</v>
      </c>
      <c r="I11" s="409"/>
      <c r="J11" s="1358" t="s">
        <v>563</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621</v>
      </c>
      <c r="I12" s="896"/>
      <c r="J12" s="1358" t="s">
        <v>564</v>
      </c>
      <c r="K12" s="1359"/>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43"/>
      <c r="AK12" s="11">
        <v>11</v>
      </c>
    </row>
    <row r="13" spans="1:37" ht="11.45" customHeight="1">
      <c r="E13" s="1083" t="s">
        <v>622</v>
      </c>
      <c r="F13" s="1083" t="s">
        <v>623</v>
      </c>
      <c r="I13" s="1360" t="s">
        <v>299</v>
      </c>
      <c r="J13" s="1361"/>
      <c r="K13" s="1361"/>
      <c r="L13" s="512"/>
      <c r="M13" s="1089"/>
      <c r="O13" s="1143"/>
      <c r="AK13" s="11">
        <v>11</v>
      </c>
    </row>
    <row r="14" spans="1:37" ht="24" customHeight="1">
      <c r="I14" s="41" t="s">
        <v>86</v>
      </c>
      <c r="J14" s="41" t="s">
        <v>301</v>
      </c>
      <c r="K14" s="41" t="s">
        <v>565</v>
      </c>
      <c r="L14" s="389" t="s">
        <v>302</v>
      </c>
      <c r="M14" s="41" t="s">
        <v>302</v>
      </c>
      <c r="O14" s="1143"/>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E06AB-6D61-9281-2B4C-ED6C985BFAA5}">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689</v>
      </c>
      <c r="J5" s="1252"/>
      <c r="K5" s="1252"/>
      <c r="L5" s="1252"/>
      <c r="M5" s="156"/>
      <c r="W5" s="11">
        <v>48</v>
      </c>
    </row>
    <row r="6" spans="1:23" ht="18" customHeight="1">
      <c r="H6" s="28"/>
      <c r="I6" s="1224" t="str">
        <f>IF(org=0,"Не определено",org)</f>
        <v>ООО "ВОДОКАНАЛСЕРВИС"</v>
      </c>
      <c r="J6" s="1224"/>
      <c r="K6" s="1224"/>
      <c r="L6" s="1224"/>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860F8-D3F9-EC9B-F0F2-C38AABDFE3E1}">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703</v>
      </c>
      <c r="F6" s="1201"/>
      <c r="G6" s="1201"/>
      <c r="H6" s="1201"/>
      <c r="I6" s="1201"/>
      <c r="J6" s="59"/>
      <c r="AF6" s="11">
        <v>30</v>
      </c>
    </row>
    <row r="7" spans="1:32" ht="11.45" customHeight="1">
      <c r="E7" s="1224" t="str">
        <f>IF(org=0,"Не определено",org)</f>
        <v>ООО "ВОДОКАНАЛСЕРВИС"</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1</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3AD8-0A2C-7AA5-851E-B6EE27DDACBB}">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774</v>
      </c>
      <c r="F6" s="1252"/>
      <c r="G6" s="1252"/>
      <c r="H6" s="1252"/>
      <c r="I6" s="1252"/>
      <c r="J6" s="59"/>
      <c r="AF6" s="11">
        <v>32</v>
      </c>
    </row>
    <row r="7" spans="1:32" ht="25.15" customHeight="1">
      <c r="E7" s="1224" t="str">
        <f>IF(org=0,"Не определено",org)</f>
        <v>ООО "ВОДОКАНАЛСЕРВИС"</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0</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0" t="s">
        <v>804</v>
      </c>
      <c r="G39" s="1270"/>
      <c r="H39" s="4"/>
      <c r="I39" s="4"/>
      <c r="J39" s="4"/>
      <c r="AF39" s="11">
        <v>26</v>
      </c>
    </row>
    <row r="40" spans="1:32" s="203" customFormat="1" ht="39.75" customHeight="1">
      <c r="A40" s="572"/>
      <c r="B40" s="68"/>
      <c r="C40" s="68"/>
      <c r="F40" s="1270" t="s">
        <v>805</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BEFAE-DE72-2CE7-0532-03F85669DA83}">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563</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564</v>
      </c>
      <c r="F9" s="1359"/>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07"/>
      <c r="X9" s="11">
        <v>11</v>
      </c>
    </row>
    <row r="10" spans="1:24" s="11" customFormat="1" ht="11.45" customHeight="1">
      <c r="A10" s="303"/>
      <c r="B10" s="68"/>
      <c r="D10" s="1107" t="s">
        <v>299</v>
      </c>
      <c r="E10" s="1130"/>
      <c r="F10" s="1130"/>
      <c r="G10" s="1130"/>
      <c r="H10" s="1130"/>
      <c r="I10" s="1130"/>
      <c r="J10" s="1"/>
      <c r="K10" s="1207"/>
      <c r="X10" s="11">
        <v>11</v>
      </c>
    </row>
    <row r="11" spans="1:24" s="11" customFormat="1" ht="24" customHeight="1">
      <c r="A11" s="1270"/>
      <c r="B11" s="1270"/>
      <c r="C11" s="4"/>
      <c r="D11" s="41" t="s">
        <v>86</v>
      </c>
      <c r="E11" s="41" t="s">
        <v>806</v>
      </c>
      <c r="F11" s="41" t="s">
        <v>565</v>
      </c>
      <c r="G11" s="41" t="s">
        <v>302</v>
      </c>
      <c r="H11" s="41" t="s">
        <v>389</v>
      </c>
      <c r="I11" s="41" t="s">
        <v>302</v>
      </c>
      <c r="J11" s="389" t="s">
        <v>389</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34D3-B575-F48C-E202-FFB5CB28C4F2}">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300</v>
      </c>
      <c r="V26" s="11">
        <v>15</v>
      </c>
    </row>
    <row r="27" spans="1:22" s="11" customFormat="1" ht="15.75" customHeight="1">
      <c r="A27" s="8"/>
      <c r="C27" s="87"/>
      <c r="D27" s="409"/>
      <c r="E27" s="1358" t="s">
        <v>563</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564</v>
      </c>
      <c r="F28" s="1359"/>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06"/>
      <c r="U28" s="302"/>
      <c r="V28" s="11">
        <v>15</v>
      </c>
    </row>
    <row r="29" spans="1:22" s="11" customFormat="1" ht="15.75" customHeight="1">
      <c r="A29" s="8"/>
      <c r="C29" s="87"/>
      <c r="D29" s="1360" t="s">
        <v>299</v>
      </c>
      <c r="E29" s="1361"/>
      <c r="F29" s="1361"/>
      <c r="G29" s="512"/>
      <c r="H29" s="512"/>
      <c r="I29" s="512"/>
      <c r="J29" s="513"/>
      <c r="K29" s="1206"/>
      <c r="U29" s="302"/>
      <c r="V29" s="11">
        <v>15</v>
      </c>
    </row>
    <row r="30" spans="1:22" ht="35.65" customHeight="1">
      <c r="D30" s="41" t="s">
        <v>86</v>
      </c>
      <c r="E30" s="41" t="s">
        <v>301</v>
      </c>
      <c r="F30" s="41" t="s">
        <v>565</v>
      </c>
      <c r="G30" s="389" t="s">
        <v>302</v>
      </c>
      <c r="H30" s="41" t="s">
        <v>389</v>
      </c>
      <c r="I30" s="389" t="s">
        <v>302</v>
      </c>
      <c r="J30" s="41" t="s">
        <v>389</v>
      </c>
      <c r="K30" s="1209"/>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90088-7F86-4B3C-7572-1DCB9F5642C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v>
      </c>
      <c r="G6" s="1224"/>
      <c r="H6" s="1224"/>
      <c r="I6" s="1224"/>
      <c r="J6" s="1224"/>
      <c r="K6" s="1224"/>
      <c r="M6" s="17"/>
      <c r="AE6" s="11">
        <v>16</v>
      </c>
    </row>
    <row r="7" spans="1:31" ht="10.5" customHeight="1">
      <c r="AE7" s="11">
        <v>10</v>
      </c>
    </row>
    <row r="8" spans="1:31" ht="10.5" customHeight="1">
      <c r="F8" s="1107" t="s">
        <v>299</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963</v>
      </c>
      <c r="H9" s="1202" t="s">
        <v>964</v>
      </c>
      <c r="I9" s="1143" t="s">
        <v>965</v>
      </c>
      <c r="J9" s="1143" t="s">
        <v>966</v>
      </c>
      <c r="K9" s="1143" t="s">
        <v>967</v>
      </c>
      <c r="L9" s="1143" t="s">
        <v>968</v>
      </c>
      <c r="M9" s="1143" t="s">
        <v>969</v>
      </c>
      <c r="N9" s="1232" t="s">
        <v>970</v>
      </c>
      <c r="O9" s="1232"/>
      <c r="P9" s="1232"/>
      <c r="Q9" s="1285" t="s">
        <v>971</v>
      </c>
      <c r="R9" s="1286"/>
      <c r="S9" s="1286"/>
      <c r="T9" s="1287"/>
      <c r="U9" s="1285" t="s">
        <v>972</v>
      </c>
      <c r="V9" s="1286"/>
      <c r="W9" s="1286"/>
      <c r="X9" s="1287"/>
      <c r="Y9" s="1107" t="s">
        <v>973</v>
      </c>
      <c r="Z9" s="1130"/>
      <c r="AA9" s="1130"/>
      <c r="AB9" s="1"/>
      <c r="AE9" s="11">
        <v>41</v>
      </c>
    </row>
    <row r="10" spans="1:31" ht="43.15" customHeight="1">
      <c r="A10" s="526"/>
      <c r="B10" s="526"/>
      <c r="C10" s="526"/>
      <c r="F10" s="1202"/>
      <c r="G10" s="1202"/>
      <c r="H10" s="1257"/>
      <c r="I10" s="1202"/>
      <c r="J10" s="1202"/>
      <c r="K10" s="1202"/>
      <c r="L10" s="1202"/>
      <c r="M10" s="1202"/>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07" t="s">
        <v>86</v>
      </c>
      <c r="AA10" s="1"/>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41529-1C7D-CC55-19EE-46A9496AC80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985</v>
      </c>
      <c r="G9" s="1333" t="s">
        <v>986</v>
      </c>
      <c r="H9" s="1374"/>
      <c r="I9" s="1143" t="s">
        <v>987</v>
      </c>
      <c r="J9" s="1143"/>
      <c r="K9" s="1143" t="s">
        <v>988</v>
      </c>
      <c r="L9" s="1143"/>
      <c r="M9" s="1143"/>
      <c r="N9" s="1143"/>
      <c r="O9" s="1143"/>
      <c r="P9" s="1143"/>
      <c r="Q9" s="1143"/>
      <c r="R9" s="1143"/>
      <c r="S9" s="1143"/>
      <c r="T9" s="1143"/>
      <c r="U9" s="1143"/>
      <c r="V9" s="1143"/>
      <c r="W9" s="1143"/>
      <c r="X9" s="1143"/>
      <c r="Y9" s="1143"/>
      <c r="Z9" s="1203" t="s">
        <v>989</v>
      </c>
      <c r="AA9" s="1204"/>
      <c r="AB9" s="1143" t="s">
        <v>990</v>
      </c>
      <c r="AC9" s="1143"/>
      <c r="AD9" s="1143"/>
      <c r="AE9" s="1143"/>
      <c r="AF9" s="1202" t="s">
        <v>991</v>
      </c>
      <c r="AG9" s="1143" t="s">
        <v>992</v>
      </c>
      <c r="AH9" s="1143"/>
      <c r="AI9" s="1202" t="s">
        <v>993</v>
      </c>
      <c r="AJ9" s="1143" t="s">
        <v>994</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995</v>
      </c>
      <c r="L10" s="1107" t="s">
        <v>996</v>
      </c>
      <c r="M10" s="1"/>
      <c r="N10" s="1143" t="s">
        <v>997</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998</v>
      </c>
      <c r="M11" s="1202" t="s">
        <v>999</v>
      </c>
      <c r="N11" s="1143" t="s">
        <v>1000</v>
      </c>
      <c r="O11" s="1143"/>
      <c r="P11" s="1200" t="s">
        <v>981</v>
      </c>
      <c r="Q11" s="1200" t="s">
        <v>1001</v>
      </c>
      <c r="R11" s="1200" t="s">
        <v>1002</v>
      </c>
      <c r="S11" s="1200" t="s">
        <v>1003</v>
      </c>
      <c r="T11" s="1200"/>
      <c r="U11" s="1200"/>
      <c r="V11" s="1200"/>
      <c r="W11" s="1200"/>
      <c r="X11" s="1200"/>
      <c r="Y11" s="1200"/>
      <c r="Z11" s="1205"/>
      <c r="AA11" s="1206"/>
      <c r="AB11" s="1143" t="s">
        <v>1004</v>
      </c>
      <c r="AC11" s="1143"/>
      <c r="AD11" s="1107" t="s">
        <v>1005</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1006</v>
      </c>
      <c r="K12" s="1143"/>
      <c r="L12" s="1257"/>
      <c r="M12" s="1257"/>
      <c r="N12" s="1143"/>
      <c r="O12" s="1143"/>
      <c r="P12" s="1200"/>
      <c r="Q12" s="1200"/>
      <c r="R12" s="1200"/>
      <c r="S12" s="39" t="s">
        <v>84</v>
      </c>
      <c r="T12" s="39" t="s">
        <v>85</v>
      </c>
      <c r="U12" s="39" t="s">
        <v>83</v>
      </c>
      <c r="V12" s="39" t="s">
        <v>1007</v>
      </c>
      <c r="W12" s="39" t="s">
        <v>83</v>
      </c>
      <c r="X12" s="39" t="s">
        <v>1008</v>
      </c>
      <c r="Y12" s="39" t="s">
        <v>1009</v>
      </c>
      <c r="Z12" s="1208"/>
      <c r="AA12" s="1209"/>
      <c r="AB12" s="41" t="s">
        <v>1010</v>
      </c>
      <c r="AC12" s="41" t="s">
        <v>1011</v>
      </c>
      <c r="AD12" s="41" t="s">
        <v>1010</v>
      </c>
      <c r="AE12" s="41" t="s">
        <v>1011</v>
      </c>
      <c r="AF12" s="1257"/>
      <c r="AG12" s="41" t="s">
        <v>1012</v>
      </c>
      <c r="AH12" s="41" t="s">
        <v>1013</v>
      </c>
      <c r="AI12" s="1257"/>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35F8-CADD-B687-3F79-D6D0A14A1695}">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4B44-B1B1-F96D-CC98-8E854383A5E7}">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1073</v>
      </c>
      <c r="H11" s="1228" t="s">
        <v>1074</v>
      </c>
      <c r="I11" s="1228" t="s">
        <v>1075</v>
      </c>
      <c r="J11" s="1422"/>
      <c r="K11" s="1422"/>
      <c r="L11" s="1422"/>
      <c r="M11" s="1422"/>
      <c r="N11" s="1422"/>
      <c r="O11" s="1232" t="s">
        <v>1076</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1077</v>
      </c>
      <c r="P12" s="1232"/>
      <c r="Q12" s="1232"/>
      <c r="R12" s="1232"/>
      <c r="S12" s="1232" t="s">
        <v>1078</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1085</v>
      </c>
      <c r="P13" s="1232"/>
      <c r="Q13" s="1232"/>
      <c r="R13" s="1232"/>
      <c r="S13" s="1333" t="s">
        <v>1086</v>
      </c>
      <c r="T13" s="1374"/>
      <c r="U13" s="1143" t="s">
        <v>1087</v>
      </c>
      <c r="V13" s="1143"/>
      <c r="W13" s="1143"/>
      <c r="X13" s="1143"/>
      <c r="Y13" s="1143" t="s">
        <v>1088</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1089</v>
      </c>
      <c r="BU13" s="1374"/>
      <c r="BV13" s="1333" t="s">
        <v>1090</v>
      </c>
      <c r="BW13" s="1374"/>
      <c r="BX13" s="1333" t="s">
        <v>1091</v>
      </c>
      <c r="BY13" s="1374"/>
      <c r="BZ13" s="1333" t="s">
        <v>1092</v>
      </c>
      <c r="CA13" s="1374"/>
      <c r="CB13" s="1333" t="s">
        <v>1093</v>
      </c>
      <c r="CC13" s="1374"/>
      <c r="CD13" s="1333" t="s">
        <v>1094</v>
      </c>
      <c r="CE13" s="1374"/>
      <c r="CF13" s="1333"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3" t="s">
        <v>1097</v>
      </c>
      <c r="CZ13" s="1374"/>
      <c r="DA13" s="1333" t="s">
        <v>1098</v>
      </c>
      <c r="DB13" s="1374"/>
      <c r="DC13" s="1333" t="s">
        <v>1099</v>
      </c>
      <c r="DD13" s="1374"/>
      <c r="DE13" s="1333"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1102</v>
      </c>
      <c r="P14" s="1374"/>
      <c r="Q14" s="1333" t="s">
        <v>1103</v>
      </c>
      <c r="R14" s="1374"/>
      <c r="S14" s="1334"/>
      <c r="T14" s="1236"/>
      <c r="U14" s="1333" t="s">
        <v>835</v>
      </c>
      <c r="V14" s="1374"/>
      <c r="W14" s="1333" t="s">
        <v>838</v>
      </c>
      <c r="X14" s="1374"/>
      <c r="Y14" s="1333" t="s">
        <v>835</v>
      </c>
      <c r="Z14" s="1374"/>
      <c r="AA14" s="1333"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1104</v>
      </c>
      <c r="CI14" s="1374"/>
      <c r="CJ14" s="1333" t="s">
        <v>1105</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1106</v>
      </c>
      <c r="DH14" s="1374"/>
      <c r="DI14" s="1333"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3" t="s">
        <v>557</v>
      </c>
      <c r="CZ16" s="1374"/>
      <c r="DA16" s="1333" t="s">
        <v>557</v>
      </c>
      <c r="DB16" s="1374"/>
      <c r="DC16" s="1333"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B4BE7-D1E3-3325-A225-D91EEE6B4E2D}">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300</v>
      </c>
      <c r="S9" s="11">
        <v>15</v>
      </c>
    </row>
    <row r="10" spans="1:19" s="11" customFormat="1" ht="15.75" customHeight="1">
      <c r="A10" s="8"/>
      <c r="C10" s="87"/>
      <c r="D10" s="409"/>
      <c r="E10" s="1358" t="s">
        <v>563</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564</v>
      </c>
      <c r="F11" s="1359"/>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43"/>
      <c r="R11" s="302"/>
      <c r="S11" s="11">
        <v>15</v>
      </c>
    </row>
    <row r="12" spans="1:19" s="11" customFormat="1" ht="15.75" customHeight="1">
      <c r="A12" s="8"/>
      <c r="C12" s="87"/>
      <c r="D12" s="1360" t="s">
        <v>299</v>
      </c>
      <c r="E12" s="1361"/>
      <c r="F12" s="1361"/>
      <c r="G12" s="512"/>
      <c r="H12" s="512"/>
      <c r="I12" s="1143"/>
      <c r="R12" s="302"/>
      <c r="S12" s="11">
        <v>15</v>
      </c>
    </row>
    <row r="13" spans="1:19" ht="35.65" customHeight="1">
      <c r="D13" s="41" t="s">
        <v>86</v>
      </c>
      <c r="E13" s="41" t="s">
        <v>301</v>
      </c>
      <c r="F13" s="41" t="s">
        <v>565</v>
      </c>
      <c r="G13" s="389" t="s">
        <v>302</v>
      </c>
      <c r="H13" s="389" t="s">
        <v>302</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1</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2</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0.70334000000000008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f>0.70452-1.18/1000</f>
        <v>0.70334000000000008</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EAA46-C4AC-1D01-30B2-F4E6D2010E9B}">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299</v>
      </c>
      <c r="E9" s="1232"/>
      <c r="F9" s="1232"/>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89"/>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89"/>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187" t="s">
        <v>1125</v>
      </c>
      <c r="I25" s="69"/>
      <c r="J25" s="69"/>
      <c r="Q25" s="11">
        <v>0</v>
      </c>
    </row>
    <row r="26" spans="1:17" s="11" customFormat="1" ht="22.5" hidden="1" customHeight="1">
      <c r="A26" s="34"/>
      <c r="B26" s="63"/>
      <c r="C26" s="28"/>
      <c r="D26" s="40"/>
      <c r="E26" s="111" t="s">
        <v>1126</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AF5AD-AFC4-CCF2-CA96-672A39A71717}">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299</v>
      </c>
      <c r="E18" s="1232"/>
      <c r="F18" s="1232"/>
      <c r="G18" s="1232"/>
      <c r="H18" s="1232"/>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187" t="s">
        <v>1137</v>
      </c>
      <c r="M26" s="11">
        <v>14</v>
      </c>
    </row>
    <row r="27" spans="1:13" ht="15.75" customHeight="1">
      <c r="A27" s="62" t="s">
        <v>108</v>
      </c>
      <c r="C27" s="28"/>
      <c r="D27" s="40"/>
      <c r="E27" s="110" t="s">
        <v>321</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187" t="s">
        <v>1138</v>
      </c>
      <c r="M29" s="11">
        <v>20</v>
      </c>
    </row>
    <row r="30" spans="1:13" ht="15.75" customHeight="1">
      <c r="A30" s="62" t="s">
        <v>109</v>
      </c>
      <c r="C30" s="28"/>
      <c r="D30" s="40"/>
      <c r="E30" s="110" t="s">
        <v>321</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187" t="s">
        <v>1140</v>
      </c>
      <c r="M33" s="11">
        <v>14</v>
      </c>
    </row>
    <row r="34" spans="1:13" ht="15.75" customHeight="1">
      <c r="A34" s="62" t="s">
        <v>88</v>
      </c>
      <c r="C34" s="28"/>
      <c r="D34" s="40"/>
      <c r="E34" s="111" t="s">
        <v>321</v>
      </c>
      <c r="F34" s="107"/>
      <c r="G34" s="107"/>
      <c r="H34" s="108"/>
      <c r="I34" s="1189"/>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65" t="s">
        <v>1142</v>
      </c>
      <c r="M36" s="11">
        <v>14</v>
      </c>
    </row>
    <row r="37" spans="1:13" ht="15.75" customHeight="1">
      <c r="A37" s="62" t="s">
        <v>89</v>
      </c>
      <c r="C37" s="28"/>
      <c r="D37" s="40"/>
      <c r="E37" s="111" t="s">
        <v>321</v>
      </c>
      <c r="F37" s="107"/>
      <c r="G37" s="107"/>
      <c r="H37" s="108"/>
      <c r="I37" s="1165"/>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187" t="s">
        <v>1143</v>
      </c>
      <c r="L39" s="69" t="s">
        <v>1131</v>
      </c>
      <c r="M39" s="11">
        <v>14</v>
      </c>
    </row>
    <row r="40" spans="1:13" ht="15.75" customHeight="1">
      <c r="A40" s="62" t="s">
        <v>110</v>
      </c>
      <c r="C40" s="28"/>
      <c r="D40" s="40"/>
      <c r="E40" s="111" t="s">
        <v>321</v>
      </c>
      <c r="F40" s="107"/>
      <c r="G40" s="107"/>
      <c r="H40" s="108"/>
      <c r="I40" s="1189"/>
      <c r="M40" s="11">
        <v>15</v>
      </c>
    </row>
    <row r="41" spans="1:13" s="34" customFormat="1" ht="3" customHeight="1">
      <c r="A41" s="62"/>
      <c r="K41" s="104"/>
      <c r="L41" s="104"/>
      <c r="M41" s="34">
        <v>3</v>
      </c>
    </row>
    <row r="42" spans="1:13" ht="26.25" customHeight="1">
      <c r="D42" s="198" t="s">
        <v>803</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5E4FB-A6B2-8E03-8891-218AB77C98CE}">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299</v>
      </c>
      <c r="F19" s="1232"/>
      <c r="G19" s="1232"/>
      <c r="H19" s="1232"/>
      <c r="I19" s="1232"/>
      <c r="J19" s="1232"/>
      <c r="K19" s="1232"/>
      <c r="L19" s="1232"/>
      <c r="M19" s="1375" t="s">
        <v>300</v>
      </c>
      <c r="AH19" s="11">
        <v>21</v>
      </c>
    </row>
    <row r="20" spans="1:34" ht="21.95" customHeight="1">
      <c r="D20" s="28"/>
      <c r="E20" s="1288" t="s">
        <v>86</v>
      </c>
      <c r="F20" s="1238" t="s">
        <v>123</v>
      </c>
      <c r="G20" s="1238" t="s">
        <v>124</v>
      </c>
      <c r="H20" s="1372" t="s">
        <v>1147</v>
      </c>
      <c r="I20" s="1373"/>
      <c r="J20" s="1404"/>
      <c r="K20" s="1238" t="s">
        <v>302</v>
      </c>
      <c r="L20" s="1238" t="s">
        <v>389</v>
      </c>
      <c r="M20" s="1375"/>
      <c r="AH20" s="11">
        <v>21</v>
      </c>
    </row>
    <row r="21" spans="1:34" ht="21.95" customHeight="1">
      <c r="D21" s="28"/>
      <c r="E21" s="1290"/>
      <c r="F21" s="1239"/>
      <c r="G21" s="1239"/>
      <c r="H21" s="1237" t="s">
        <v>1148</v>
      </c>
      <c r="I21" s="1251"/>
      <c r="J21" s="39" t="s">
        <v>1149</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27"/>
      <c r="F25" s="1432"/>
      <c r="G25" s="1402"/>
      <c r="H25" s="823"/>
      <c r="I25" s="52" t="s">
        <v>1145</v>
      </c>
      <c r="J25" s="111"/>
      <c r="K25" s="823"/>
      <c r="L25" s="108"/>
      <c r="M25" s="1188"/>
      <c r="N25" s="196"/>
      <c r="O25" s="69"/>
      <c r="P25" s="69"/>
      <c r="AH25" s="11">
        <v>0</v>
      </c>
    </row>
    <row r="26" spans="1:34" ht="0.75" hidden="1" customHeight="1">
      <c r="A26" s="34"/>
      <c r="B26" s="34"/>
      <c r="C26" s="4" t="s">
        <v>1150</v>
      </c>
      <c r="D26" s="1429"/>
      <c r="E26" s="1227"/>
      <c r="F26" s="1365"/>
      <c r="G26" s="227"/>
      <c r="H26" s="823"/>
      <c r="I26" s="52"/>
      <c r="J26" s="111"/>
      <c r="K26" s="823"/>
      <c r="L26" s="108"/>
      <c r="M26" s="1188"/>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88"/>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88"/>
      <c r="N28" s="196"/>
      <c r="O28" s="69"/>
      <c r="P28" s="69"/>
      <c r="AH28" s="11">
        <v>0</v>
      </c>
    </row>
    <row r="29" spans="1:34" s="11" customFormat="1" ht="0.75" hidden="1" customHeight="1">
      <c r="A29" s="34"/>
      <c r="B29" s="34"/>
      <c r="C29" s="4" t="s">
        <v>1150</v>
      </c>
      <c r="D29" s="1427"/>
      <c r="E29" s="1227"/>
      <c r="F29" s="1365"/>
      <c r="G29" s="227"/>
      <c r="H29" s="823"/>
      <c r="I29" s="52"/>
      <c r="J29" s="111"/>
      <c r="K29" s="823"/>
      <c r="L29" s="108"/>
      <c r="M29" s="1188"/>
      <c r="N29" s="196"/>
      <c r="O29" s="69"/>
      <c r="P29" s="69"/>
      <c r="AH29" s="11">
        <v>0</v>
      </c>
    </row>
    <row r="30" spans="1:34" s="11" customFormat="1" ht="45" hidden="1" customHeight="1">
      <c r="A30" s="34" t="s">
        <v>168</v>
      </c>
      <c r="B30" s="34" t="s">
        <v>169</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88"/>
      <c r="N30" s="196"/>
      <c r="O30" s="69"/>
      <c r="P30" s="69"/>
      <c r="AH30" s="11">
        <v>0</v>
      </c>
    </row>
    <row r="31" spans="1:34" s="11" customFormat="1" ht="18.75" hidden="1" customHeight="1">
      <c r="A31" s="34"/>
      <c r="B31" s="34"/>
      <c r="C31" s="4" t="s">
        <v>1144</v>
      </c>
      <c r="D31" s="1427"/>
      <c r="E31" s="1227"/>
      <c r="F31" s="1365"/>
      <c r="G31" s="1402"/>
      <c r="H31" s="823"/>
      <c r="I31" s="52" t="s">
        <v>1145</v>
      </c>
      <c r="J31" s="111"/>
      <c r="K31" s="823"/>
      <c r="L31" s="108"/>
      <c r="M31" s="1188"/>
      <c r="N31" s="196"/>
      <c r="O31" s="69"/>
      <c r="P31" s="69"/>
      <c r="AH31" s="11">
        <v>0</v>
      </c>
    </row>
    <row r="32" spans="1:34" s="11" customFormat="1" ht="0.75" hidden="1" customHeight="1">
      <c r="A32" s="34"/>
      <c r="B32" s="34"/>
      <c r="C32" s="4" t="s">
        <v>1150</v>
      </c>
      <c r="D32" s="1427"/>
      <c r="E32" s="1227"/>
      <c r="F32" s="1365"/>
      <c r="G32" s="227"/>
      <c r="H32" s="823"/>
      <c r="I32" s="52"/>
      <c r="J32" s="111"/>
      <c r="K32" s="823"/>
      <c r="L32" s="108"/>
      <c r="M32" s="1188"/>
      <c r="N32" s="196"/>
      <c r="O32" s="69"/>
      <c r="P32" s="69"/>
      <c r="AH32" s="11">
        <v>0</v>
      </c>
    </row>
    <row r="33" spans="1:34" s="11" customFormat="1" ht="45" hidden="1" customHeight="1">
      <c r="A33" s="34" t="s">
        <v>174</v>
      </c>
      <c r="B33" s="34" t="s">
        <v>175</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88"/>
      <c r="N33" s="196"/>
      <c r="O33" s="69"/>
      <c r="P33" s="69"/>
      <c r="AH33" s="11">
        <v>0</v>
      </c>
    </row>
    <row r="34" spans="1:34" s="11" customFormat="1" ht="18.75" hidden="1" customHeight="1">
      <c r="A34" s="34"/>
      <c r="B34" s="34"/>
      <c r="C34" s="4" t="s">
        <v>1144</v>
      </c>
      <c r="D34" s="1427"/>
      <c r="E34" s="1227"/>
      <c r="F34" s="1365"/>
      <c r="G34" s="1402"/>
      <c r="H34" s="823"/>
      <c r="I34" s="52" t="s">
        <v>1145</v>
      </c>
      <c r="J34" s="111"/>
      <c r="K34" s="823"/>
      <c r="L34" s="108"/>
      <c r="M34" s="1188"/>
      <c r="N34" s="196"/>
      <c r="O34" s="69"/>
      <c r="P34" s="69"/>
      <c r="AH34" s="11">
        <v>0</v>
      </c>
    </row>
    <row r="35" spans="1:34" s="11" customFormat="1" ht="0.75" hidden="1" customHeight="1">
      <c r="A35" s="34"/>
      <c r="B35" s="34"/>
      <c r="C35" s="4" t="s">
        <v>1150</v>
      </c>
      <c r="D35" s="1427"/>
      <c r="E35" s="1227"/>
      <c r="F35" s="1365"/>
      <c r="G35" s="227"/>
      <c r="H35" s="823"/>
      <c r="I35" s="52"/>
      <c r="J35" s="111"/>
      <c r="K35" s="823"/>
      <c r="L35" s="108"/>
      <c r="M35" s="1188"/>
      <c r="N35" s="196"/>
      <c r="O35" s="69"/>
      <c r="P35" s="69"/>
      <c r="AH35" s="11">
        <v>0</v>
      </c>
    </row>
    <row r="36" spans="1:34" s="11" customFormat="1" ht="18.75" hidden="1" customHeight="1">
      <c r="A36" s="34" t="s">
        <v>180</v>
      </c>
      <c r="B36" s="34" t="s">
        <v>181</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88"/>
      <c r="N36" s="196"/>
      <c r="O36" s="69"/>
      <c r="P36" s="69"/>
      <c r="AH36" s="11">
        <v>0</v>
      </c>
    </row>
    <row r="37" spans="1:34" s="11" customFormat="1" ht="18.75" hidden="1" customHeight="1">
      <c r="A37" s="34"/>
      <c r="B37" s="34"/>
      <c r="C37" s="4" t="s">
        <v>1144</v>
      </c>
      <c r="D37" s="1427"/>
      <c r="E37" s="1227"/>
      <c r="F37" s="1365"/>
      <c r="G37" s="1402"/>
      <c r="H37" s="823"/>
      <c r="I37" s="52" t="s">
        <v>1145</v>
      </c>
      <c r="J37" s="111"/>
      <c r="K37" s="823"/>
      <c r="L37" s="108"/>
      <c r="M37" s="1188"/>
      <c r="N37" s="196"/>
      <c r="O37" s="69"/>
      <c r="P37" s="69"/>
      <c r="AH37" s="11">
        <v>0</v>
      </c>
    </row>
    <row r="38" spans="1:34" s="11" customFormat="1" ht="0.75" hidden="1" customHeight="1">
      <c r="A38" s="34"/>
      <c r="B38" s="34"/>
      <c r="C38" s="4" t="s">
        <v>1150</v>
      </c>
      <c r="D38" s="1427"/>
      <c r="E38" s="1227"/>
      <c r="F38" s="1365"/>
      <c r="G38" s="227"/>
      <c r="H38" s="823"/>
      <c r="I38" s="52"/>
      <c r="J38" s="111"/>
      <c r="K38" s="823"/>
      <c r="L38" s="108"/>
      <c r="M38" s="1188"/>
      <c r="N38" s="196"/>
      <c r="O38" s="69"/>
      <c r="P38" s="69"/>
      <c r="AH38" s="11">
        <v>0</v>
      </c>
    </row>
    <row r="39" spans="1:34" s="11" customFormat="1" ht="18.75" hidden="1" customHeight="1">
      <c r="A39" s="34" t="s">
        <v>186</v>
      </c>
      <c r="B39" s="34" t="s">
        <v>187</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88"/>
      <c r="N39" s="196"/>
      <c r="O39" s="69"/>
      <c r="P39" s="69"/>
      <c r="AH39" s="11">
        <v>0</v>
      </c>
    </row>
    <row r="40" spans="1:34" s="11" customFormat="1" ht="18.75" hidden="1" customHeight="1">
      <c r="A40" s="34"/>
      <c r="B40" s="34"/>
      <c r="C40" s="4" t="s">
        <v>1144</v>
      </c>
      <c r="D40" s="1427"/>
      <c r="E40" s="1227"/>
      <c r="F40" s="1365"/>
      <c r="G40" s="1402"/>
      <c r="H40" s="823"/>
      <c r="I40" s="52" t="s">
        <v>1145</v>
      </c>
      <c r="J40" s="111"/>
      <c r="K40" s="823"/>
      <c r="L40" s="108"/>
      <c r="M40" s="1188"/>
      <c r="N40" s="196"/>
      <c r="O40" s="69"/>
      <c r="P40" s="69"/>
      <c r="AH40" s="11">
        <v>0</v>
      </c>
    </row>
    <row r="41" spans="1:34" s="11" customFormat="1" ht="0.75" hidden="1" customHeight="1">
      <c r="A41" s="34"/>
      <c r="B41" s="34"/>
      <c r="C41" s="4" t="s">
        <v>1150</v>
      </c>
      <c r="D41" s="1427"/>
      <c r="E41" s="1227"/>
      <c r="F41" s="1365"/>
      <c r="G41" s="227"/>
      <c r="H41" s="823"/>
      <c r="I41" s="52"/>
      <c r="J41" s="111"/>
      <c r="K41" s="823"/>
      <c r="L41" s="108"/>
      <c r="M41" s="1188"/>
      <c r="N41" s="196"/>
      <c r="O41" s="69"/>
      <c r="P41" s="69"/>
      <c r="AH41" s="11">
        <v>0</v>
      </c>
    </row>
    <row r="42" spans="1:34" s="11" customFormat="1" ht="18.75" hidden="1" customHeight="1">
      <c r="A42" s="34" t="s">
        <v>192</v>
      </c>
      <c r="B42" s="34" t="s">
        <v>193</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88"/>
      <c r="N42" s="196"/>
      <c r="O42" s="69"/>
      <c r="P42" s="69"/>
      <c r="AH42" s="11">
        <v>0</v>
      </c>
    </row>
    <row r="43" spans="1:34" s="11" customFormat="1" ht="18.75" hidden="1" customHeight="1">
      <c r="A43" s="34"/>
      <c r="B43" s="34"/>
      <c r="C43" s="4" t="s">
        <v>1144</v>
      </c>
      <c r="D43" s="1427"/>
      <c r="E43" s="1227"/>
      <c r="F43" s="1365"/>
      <c r="G43" s="1402"/>
      <c r="H43" s="823"/>
      <c r="I43" s="52" t="s">
        <v>1145</v>
      </c>
      <c r="J43" s="111"/>
      <c r="K43" s="823"/>
      <c r="L43" s="108"/>
      <c r="M43" s="1188"/>
      <c r="N43" s="196"/>
      <c r="O43" s="69"/>
      <c r="P43" s="69"/>
      <c r="AH43" s="11">
        <v>0</v>
      </c>
    </row>
    <row r="44" spans="1:34" s="11" customFormat="1" ht="0.75" hidden="1" customHeight="1">
      <c r="A44" s="34"/>
      <c r="B44" s="34"/>
      <c r="C44" s="4" t="s">
        <v>1150</v>
      </c>
      <c r="D44" s="1427"/>
      <c r="E44" s="1227"/>
      <c r="F44" s="1365"/>
      <c r="G44" s="227"/>
      <c r="H44" s="823"/>
      <c r="I44" s="52"/>
      <c r="J44" s="111"/>
      <c r="K44" s="823"/>
      <c r="L44" s="108"/>
      <c r="M44" s="1188"/>
      <c r="N44" s="196"/>
      <c r="O44" s="69"/>
      <c r="P44" s="69"/>
      <c r="AH44" s="11">
        <v>0</v>
      </c>
    </row>
    <row r="45" spans="1:34" s="11" customFormat="1" ht="18.75" hidden="1" customHeight="1">
      <c r="A45" s="34" t="s">
        <v>198</v>
      </c>
      <c r="B45" s="34" t="s">
        <v>199</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88"/>
      <c r="N45" s="196"/>
      <c r="O45" s="69"/>
      <c r="P45" s="69"/>
      <c r="AH45" s="11">
        <v>0</v>
      </c>
    </row>
    <row r="46" spans="1:34" s="11" customFormat="1" ht="18.75" hidden="1" customHeight="1">
      <c r="A46" s="34"/>
      <c r="B46" s="34"/>
      <c r="C46" s="4" t="s">
        <v>1144</v>
      </c>
      <c r="D46" s="1427"/>
      <c r="E46" s="1227"/>
      <c r="F46" s="1365"/>
      <c r="G46" s="1402"/>
      <c r="H46" s="823"/>
      <c r="I46" s="52" t="s">
        <v>1145</v>
      </c>
      <c r="J46" s="111"/>
      <c r="K46" s="823"/>
      <c r="L46" s="108"/>
      <c r="M46" s="1188"/>
      <c r="N46" s="196"/>
      <c r="O46" s="69"/>
      <c r="P46" s="69"/>
      <c r="AH46" s="11">
        <v>0</v>
      </c>
    </row>
    <row r="47" spans="1:34" s="11" customFormat="1" ht="0.75" hidden="1" customHeight="1">
      <c r="A47" s="34"/>
      <c r="B47" s="34"/>
      <c r="C47" s="4" t="s">
        <v>1150</v>
      </c>
      <c r="D47" s="1427"/>
      <c r="E47" s="1227"/>
      <c r="F47" s="1365"/>
      <c r="G47" s="227"/>
      <c r="H47" s="823"/>
      <c r="I47" s="52"/>
      <c r="J47" s="111"/>
      <c r="K47" s="823"/>
      <c r="L47" s="108"/>
      <c r="M47" s="1188"/>
      <c r="N47" s="196"/>
      <c r="O47" s="69"/>
      <c r="P47" s="69"/>
      <c r="AH47" s="11">
        <v>0</v>
      </c>
    </row>
    <row r="48" spans="1:34" s="11" customFormat="1" ht="18.75" hidden="1" customHeight="1">
      <c r="A48" s="34" t="s">
        <v>204</v>
      </c>
      <c r="B48" s="34" t="s">
        <v>205</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88"/>
      <c r="N48" s="196"/>
      <c r="O48" s="69"/>
      <c r="P48" s="69"/>
      <c r="AH48" s="11">
        <v>0</v>
      </c>
    </row>
    <row r="49" spans="1:34" s="11" customFormat="1" ht="18.75" hidden="1" customHeight="1">
      <c r="A49" s="34"/>
      <c r="B49" s="34"/>
      <c r="C49" s="4" t="s">
        <v>1144</v>
      </c>
      <c r="D49" s="1427"/>
      <c r="E49" s="1227"/>
      <c r="F49" s="1365"/>
      <c r="G49" s="1402"/>
      <c r="H49" s="823"/>
      <c r="I49" s="52" t="s">
        <v>1145</v>
      </c>
      <c r="J49" s="111"/>
      <c r="K49" s="823"/>
      <c r="L49" s="108"/>
      <c r="M49" s="1188"/>
      <c r="N49" s="196"/>
      <c r="O49" s="69"/>
      <c r="P49" s="69"/>
      <c r="AH49" s="11">
        <v>0</v>
      </c>
    </row>
    <row r="50" spans="1:34" s="11" customFormat="1" ht="0.75" hidden="1" customHeight="1">
      <c r="A50" s="34"/>
      <c r="B50" s="34"/>
      <c r="C50" s="4" t="s">
        <v>1150</v>
      </c>
      <c r="D50" s="1427"/>
      <c r="E50" s="1227"/>
      <c r="F50" s="1365"/>
      <c r="G50" s="227"/>
      <c r="H50" s="823"/>
      <c r="I50" s="52"/>
      <c r="J50" s="111"/>
      <c r="K50" s="823"/>
      <c r="L50" s="108"/>
      <c r="M50" s="1188"/>
      <c r="N50" s="196"/>
      <c r="O50" s="69"/>
      <c r="P50" s="69"/>
      <c r="AH50" s="11">
        <v>0</v>
      </c>
    </row>
    <row r="51" spans="1:34" s="11" customFormat="1" ht="18.75" hidden="1" customHeight="1">
      <c r="A51" s="34" t="s">
        <v>224</v>
      </c>
      <c r="B51" s="34" t="s">
        <v>225</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88"/>
      <c r="N51" s="196"/>
      <c r="O51" s="69"/>
      <c r="P51" s="69"/>
      <c r="AH51" s="11">
        <v>0</v>
      </c>
    </row>
    <row r="52" spans="1:34" s="11" customFormat="1" ht="18.75" hidden="1" customHeight="1">
      <c r="A52" s="34"/>
      <c r="B52" s="34"/>
      <c r="C52" s="4" t="s">
        <v>1144</v>
      </c>
      <c r="D52" s="1427"/>
      <c r="E52" s="1227"/>
      <c r="F52" s="1365"/>
      <c r="G52" s="1402"/>
      <c r="H52" s="823"/>
      <c r="I52" s="52" t="s">
        <v>1145</v>
      </c>
      <c r="J52" s="111"/>
      <c r="K52" s="823"/>
      <c r="L52" s="108"/>
      <c r="M52" s="1188"/>
      <c r="N52" s="196"/>
      <c r="O52" s="69"/>
      <c r="P52" s="69"/>
      <c r="AH52" s="11">
        <v>0</v>
      </c>
    </row>
    <row r="53" spans="1:34" s="11" customFormat="1" ht="0.75" hidden="1" customHeight="1">
      <c r="A53" s="34"/>
      <c r="B53" s="34"/>
      <c r="C53" s="4" t="s">
        <v>1150</v>
      </c>
      <c r="D53" s="1427"/>
      <c r="E53" s="1227"/>
      <c r="F53" s="1365"/>
      <c r="G53" s="227"/>
      <c r="H53" s="823"/>
      <c r="I53" s="52"/>
      <c r="J53" s="111"/>
      <c r="K53" s="823"/>
      <c r="L53" s="108"/>
      <c r="M53" s="1188"/>
      <c r="N53" s="196"/>
      <c r="O53" s="69"/>
      <c r="P53" s="69"/>
      <c r="AH53" s="11">
        <v>0</v>
      </c>
    </row>
    <row r="54" spans="1:34" s="11" customFormat="1" ht="18.75" hidden="1" customHeight="1">
      <c r="A54" s="34" t="s">
        <v>229</v>
      </c>
      <c r="B54" s="34" t="s">
        <v>230</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88"/>
      <c r="N54" s="196"/>
      <c r="O54" s="69"/>
      <c r="P54" s="69"/>
      <c r="AH54" s="11">
        <v>0</v>
      </c>
    </row>
    <row r="55" spans="1:34" s="11" customFormat="1" ht="18.75" hidden="1" customHeight="1">
      <c r="A55" s="34"/>
      <c r="B55" s="34"/>
      <c r="C55" s="4" t="s">
        <v>1144</v>
      </c>
      <c r="D55" s="1427"/>
      <c r="E55" s="1227"/>
      <c r="F55" s="1365"/>
      <c r="G55" s="1402"/>
      <c r="H55" s="823"/>
      <c r="I55" s="52" t="s">
        <v>1145</v>
      </c>
      <c r="J55" s="111"/>
      <c r="K55" s="823"/>
      <c r="L55" s="108"/>
      <c r="M55" s="1188"/>
      <c r="N55" s="196"/>
      <c r="O55" s="69"/>
      <c r="P55" s="69"/>
      <c r="AH55" s="11">
        <v>0</v>
      </c>
    </row>
    <row r="56" spans="1:34" s="11" customFormat="1" ht="0.75" hidden="1" customHeight="1">
      <c r="A56" s="34"/>
      <c r="B56" s="34"/>
      <c r="C56" s="4" t="s">
        <v>1150</v>
      </c>
      <c r="D56" s="1427"/>
      <c r="E56" s="1227"/>
      <c r="F56" s="1365"/>
      <c r="G56" s="227"/>
      <c r="H56" s="823"/>
      <c r="I56" s="52"/>
      <c r="J56" s="111"/>
      <c r="K56" s="823"/>
      <c r="L56" s="108"/>
      <c r="M56" s="1188"/>
      <c r="N56" s="196"/>
      <c r="O56" s="69"/>
      <c r="P56" s="69"/>
      <c r="AH56" s="11">
        <v>0</v>
      </c>
    </row>
    <row r="57" spans="1:34" s="11" customFormat="1" ht="18.75" hidden="1" customHeight="1">
      <c r="A57" s="34" t="s">
        <v>234</v>
      </c>
      <c r="B57" s="34" t="s">
        <v>235</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88"/>
      <c r="N57" s="196"/>
      <c r="O57" s="69"/>
      <c r="P57" s="69"/>
      <c r="AH57" s="11">
        <v>0</v>
      </c>
    </row>
    <row r="58" spans="1:34" s="11" customFormat="1" ht="18.75" hidden="1" customHeight="1">
      <c r="A58" s="34"/>
      <c r="B58" s="34"/>
      <c r="C58" s="4" t="s">
        <v>1144</v>
      </c>
      <c r="D58" s="1427"/>
      <c r="E58" s="1227"/>
      <c r="F58" s="1365"/>
      <c r="G58" s="1402"/>
      <c r="H58" s="823"/>
      <c r="I58" s="52" t="s">
        <v>1145</v>
      </c>
      <c r="J58" s="111"/>
      <c r="K58" s="823"/>
      <c r="L58" s="108"/>
      <c r="M58" s="1188"/>
      <c r="N58" s="196"/>
      <c r="O58" s="69"/>
      <c r="P58" s="69"/>
      <c r="AH58" s="11">
        <v>0</v>
      </c>
    </row>
    <row r="59" spans="1:34" s="11" customFormat="1" ht="0.75" hidden="1" customHeight="1">
      <c r="A59" s="34"/>
      <c r="B59" s="34"/>
      <c r="C59" s="4" t="s">
        <v>1150</v>
      </c>
      <c r="D59" s="1427"/>
      <c r="E59" s="1227"/>
      <c r="F59" s="1365"/>
      <c r="G59" s="227"/>
      <c r="H59" s="823"/>
      <c r="I59" s="52"/>
      <c r="J59" s="111"/>
      <c r="K59" s="823"/>
      <c r="L59" s="108"/>
      <c r="M59" s="1188"/>
      <c r="N59" s="196"/>
      <c r="O59" s="69"/>
      <c r="P59" s="69"/>
      <c r="AH59" s="11">
        <v>0</v>
      </c>
    </row>
    <row r="60" spans="1:34" s="11" customFormat="1" ht="18.75" hidden="1" customHeight="1">
      <c r="A60" s="34" t="s">
        <v>239</v>
      </c>
      <c r="B60" s="34" t="s">
        <v>240</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88"/>
      <c r="N60" s="196"/>
      <c r="O60" s="69"/>
      <c r="P60" s="69"/>
      <c r="AH60" s="11">
        <v>0</v>
      </c>
    </row>
    <row r="61" spans="1:34" s="11" customFormat="1" ht="18.75" hidden="1" customHeight="1">
      <c r="A61" s="34"/>
      <c r="B61" s="34"/>
      <c r="C61" s="4" t="s">
        <v>1144</v>
      </c>
      <c r="D61" s="1427"/>
      <c r="E61" s="1227"/>
      <c r="F61" s="1365"/>
      <c r="G61" s="1402"/>
      <c r="H61" s="823"/>
      <c r="I61" s="52" t="s">
        <v>1145</v>
      </c>
      <c r="J61" s="111"/>
      <c r="K61" s="823"/>
      <c r="L61" s="108"/>
      <c r="M61" s="1188"/>
      <c r="N61" s="196"/>
      <c r="O61" s="69"/>
      <c r="P61" s="69"/>
      <c r="AH61" s="11">
        <v>0</v>
      </c>
    </row>
    <row r="62" spans="1:34" s="11" customFormat="1" ht="0.75" hidden="1" customHeight="1">
      <c r="A62" s="34"/>
      <c r="B62" s="34"/>
      <c r="C62" s="4" t="s">
        <v>1150</v>
      </c>
      <c r="D62" s="1427"/>
      <c r="E62" s="1227"/>
      <c r="F62" s="1365"/>
      <c r="G62" s="227"/>
      <c r="H62" s="823"/>
      <c r="I62" s="52"/>
      <c r="J62" s="111"/>
      <c r="K62" s="823"/>
      <c r="L62" s="108"/>
      <c r="M62" s="1188"/>
      <c r="N62" s="196"/>
      <c r="O62" s="69"/>
      <c r="P62" s="69"/>
      <c r="AH62" s="11">
        <v>0</v>
      </c>
    </row>
    <row r="63" spans="1:34" s="11" customFormat="1" ht="18.75" hidden="1" customHeight="1">
      <c r="A63" s="34" t="s">
        <v>244</v>
      </c>
      <c r="B63" s="34" t="s">
        <v>245</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88"/>
      <c r="N63" s="196"/>
      <c r="O63" s="69"/>
      <c r="P63" s="69"/>
      <c r="AH63" s="11">
        <v>0</v>
      </c>
    </row>
    <row r="64" spans="1:34" s="11" customFormat="1" ht="18.75" hidden="1" customHeight="1">
      <c r="A64" s="34"/>
      <c r="B64" s="34"/>
      <c r="C64" s="4" t="s">
        <v>1144</v>
      </c>
      <c r="D64" s="1427"/>
      <c r="E64" s="1227"/>
      <c r="F64" s="1365"/>
      <c r="G64" s="1402"/>
      <c r="H64" s="823"/>
      <c r="I64" s="52" t="s">
        <v>1145</v>
      </c>
      <c r="J64" s="111"/>
      <c r="K64" s="823"/>
      <c r="L64" s="108"/>
      <c r="M64" s="1188"/>
      <c r="N64" s="196"/>
      <c r="O64" s="69"/>
      <c r="P64" s="69"/>
      <c r="AH64" s="11">
        <v>0</v>
      </c>
    </row>
    <row r="65" spans="1:34" s="11" customFormat="1" ht="0.75" hidden="1" customHeight="1">
      <c r="A65" s="34"/>
      <c r="B65" s="34"/>
      <c r="C65" s="4" t="s">
        <v>1150</v>
      </c>
      <c r="D65" s="1427"/>
      <c r="E65" s="1227"/>
      <c r="F65" s="1365"/>
      <c r="G65" s="227"/>
      <c r="H65" s="823"/>
      <c r="I65" s="52"/>
      <c r="J65" s="111"/>
      <c r="K65" s="823"/>
      <c r="L65" s="108"/>
      <c r="M65" s="1188"/>
      <c r="N65" s="196"/>
      <c r="O65" s="69"/>
      <c r="P65" s="69"/>
      <c r="AH65" s="11">
        <v>0</v>
      </c>
    </row>
    <row r="66" spans="1:34" s="11" customFormat="1" ht="18.75" hidden="1" customHeight="1">
      <c r="A66" s="34" t="s">
        <v>249</v>
      </c>
      <c r="B66" s="34" t="s">
        <v>250</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88"/>
      <c r="N66" s="196"/>
      <c r="O66" s="69"/>
      <c r="P66" s="69"/>
      <c r="AH66" s="11">
        <v>0</v>
      </c>
    </row>
    <row r="67" spans="1:34" s="11" customFormat="1" ht="18.75" hidden="1" customHeight="1">
      <c r="A67" s="34"/>
      <c r="B67" s="34"/>
      <c r="C67" s="4" t="s">
        <v>1144</v>
      </c>
      <c r="D67" s="1427"/>
      <c r="E67" s="1227"/>
      <c r="F67" s="1365"/>
      <c r="G67" s="1402"/>
      <c r="H67" s="823"/>
      <c r="I67" s="52" t="s">
        <v>1145</v>
      </c>
      <c r="J67" s="111"/>
      <c r="K67" s="823"/>
      <c r="L67" s="108"/>
      <c r="M67" s="1188"/>
      <c r="N67" s="196"/>
      <c r="O67" s="69"/>
      <c r="P67" s="69"/>
      <c r="AH67" s="11">
        <v>0</v>
      </c>
    </row>
    <row r="68" spans="1:34" s="11" customFormat="1" ht="0.75" hidden="1" customHeight="1">
      <c r="A68" s="34"/>
      <c r="B68" s="34"/>
      <c r="C68" s="4" t="s">
        <v>1150</v>
      </c>
      <c r="D68" s="1427"/>
      <c r="E68" s="1227"/>
      <c r="F68" s="1365"/>
      <c r="G68" s="227"/>
      <c r="H68" s="823"/>
      <c r="I68" s="52"/>
      <c r="J68" s="111"/>
      <c r="K68" s="823"/>
      <c r="L68" s="108"/>
      <c r="M68" s="1188"/>
      <c r="N68" s="196"/>
      <c r="O68" s="69"/>
      <c r="P68" s="69"/>
      <c r="AH68" s="11">
        <v>0</v>
      </c>
    </row>
    <row r="69" spans="1:34" s="11" customFormat="1" ht="18.75" hidden="1" customHeight="1">
      <c r="A69" s="34" t="s">
        <v>254</v>
      </c>
      <c r="B69" s="34" t="s">
        <v>255</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88"/>
      <c r="N69" s="196"/>
      <c r="O69" s="69"/>
      <c r="P69" s="69"/>
      <c r="AH69" s="11">
        <v>0</v>
      </c>
    </row>
    <row r="70" spans="1:34" s="11" customFormat="1" ht="18.75" hidden="1" customHeight="1">
      <c r="A70" s="34"/>
      <c r="B70" s="34"/>
      <c r="C70" s="4" t="s">
        <v>1144</v>
      </c>
      <c r="D70" s="1427"/>
      <c r="E70" s="1227"/>
      <c r="F70" s="1365"/>
      <c r="G70" s="1402"/>
      <c r="H70" s="823"/>
      <c r="I70" s="52" t="s">
        <v>1145</v>
      </c>
      <c r="J70" s="111"/>
      <c r="K70" s="823"/>
      <c r="L70" s="108"/>
      <c r="M70" s="1188"/>
      <c r="N70" s="196"/>
      <c r="O70" s="69"/>
      <c r="P70" s="69"/>
      <c r="AH70" s="11">
        <v>0</v>
      </c>
    </row>
    <row r="71" spans="1:34" s="11" customFormat="1" ht="0.75" hidden="1" customHeight="1">
      <c r="A71" s="34"/>
      <c r="B71" s="34"/>
      <c r="C71" s="4" t="s">
        <v>1150</v>
      </c>
      <c r="D71" s="1427"/>
      <c r="E71" s="1227"/>
      <c r="F71" s="1365"/>
      <c r="G71" s="227"/>
      <c r="H71" s="823"/>
      <c r="I71" s="52"/>
      <c r="J71" s="111"/>
      <c r="K71" s="823"/>
      <c r="L71" s="108"/>
      <c r="M71" s="1188"/>
      <c r="N71" s="196"/>
      <c r="O71" s="69"/>
      <c r="P71" s="69"/>
      <c r="AH71" s="11">
        <v>0</v>
      </c>
    </row>
    <row r="72" spans="1:34" s="11" customFormat="1" ht="18.75" hidden="1" customHeight="1">
      <c r="A72" s="34" t="s">
        <v>259</v>
      </c>
      <c r="B72" s="34" t="s">
        <v>260</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88"/>
      <c r="N72" s="196"/>
      <c r="O72" s="69"/>
      <c r="P72" s="69"/>
      <c r="AH72" s="11">
        <v>0</v>
      </c>
    </row>
    <row r="73" spans="1:34" s="11" customFormat="1" ht="18.75" hidden="1" customHeight="1">
      <c r="A73" s="34"/>
      <c r="B73" s="34"/>
      <c r="C73" s="4" t="s">
        <v>1144</v>
      </c>
      <c r="D73" s="1427"/>
      <c r="E73" s="1227"/>
      <c r="F73" s="1365"/>
      <c r="G73" s="1402"/>
      <c r="H73" s="823"/>
      <c r="I73" s="52" t="s">
        <v>1145</v>
      </c>
      <c r="J73" s="111"/>
      <c r="K73" s="823"/>
      <c r="L73" s="108"/>
      <c r="M73" s="1188"/>
      <c r="N73" s="196"/>
      <c r="O73" s="69"/>
      <c r="P73" s="69"/>
      <c r="AH73" s="11">
        <v>0</v>
      </c>
    </row>
    <row r="74" spans="1:34" s="11" customFormat="1" ht="0.75" hidden="1" customHeight="1">
      <c r="A74" s="34"/>
      <c r="B74" s="34"/>
      <c r="C74" s="4" t="s">
        <v>1150</v>
      </c>
      <c r="D74" s="1427"/>
      <c r="E74" s="1227"/>
      <c r="F74" s="1365"/>
      <c r="G74" s="227"/>
      <c r="H74" s="823"/>
      <c r="I74" s="52"/>
      <c r="J74" s="111"/>
      <c r="K74" s="823"/>
      <c r="L74" s="108"/>
      <c r="M74" s="1188"/>
      <c r="N74" s="196"/>
      <c r="O74" s="69"/>
      <c r="P74" s="69"/>
      <c r="AH74" s="11">
        <v>0</v>
      </c>
    </row>
    <row r="75" spans="1:34" s="11" customFormat="1" ht="18.75" hidden="1" customHeight="1">
      <c r="A75" s="34" t="s">
        <v>264</v>
      </c>
      <c r="B75" s="34" t="s">
        <v>265</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88"/>
      <c r="N75" s="196"/>
      <c r="O75" s="69"/>
      <c r="P75" s="69"/>
      <c r="AH75" s="11">
        <v>0</v>
      </c>
    </row>
    <row r="76" spans="1:34" s="11" customFormat="1" ht="18.75" hidden="1" customHeight="1">
      <c r="A76" s="34"/>
      <c r="B76" s="34"/>
      <c r="C76" s="4" t="s">
        <v>1144</v>
      </c>
      <c r="D76" s="1427"/>
      <c r="E76" s="1227"/>
      <c r="F76" s="1365"/>
      <c r="G76" s="1402"/>
      <c r="H76" s="823"/>
      <c r="I76" s="52" t="s">
        <v>1145</v>
      </c>
      <c r="J76" s="111"/>
      <c r="K76" s="823"/>
      <c r="L76" s="108"/>
      <c r="M76" s="1188"/>
      <c r="N76" s="196"/>
      <c r="O76" s="69"/>
      <c r="P76" s="69"/>
      <c r="AH76" s="11">
        <v>0</v>
      </c>
    </row>
    <row r="77" spans="1:34" s="11" customFormat="1" ht="0.75" hidden="1" customHeight="1">
      <c r="A77" s="34"/>
      <c r="B77" s="34"/>
      <c r="C77" s="4" t="s">
        <v>1150</v>
      </c>
      <c r="D77" s="1427"/>
      <c r="E77" s="1227"/>
      <c r="F77" s="1365"/>
      <c r="G77" s="227"/>
      <c r="H77" s="823"/>
      <c r="I77" s="52"/>
      <c r="J77" s="111"/>
      <c r="K77" s="823"/>
      <c r="L77" s="108"/>
      <c r="M77" s="1188"/>
      <c r="N77" s="196"/>
      <c r="O77" s="69"/>
      <c r="P77" s="69"/>
      <c r="AH77" s="11">
        <v>0</v>
      </c>
    </row>
    <row r="78" spans="1:34" s="11" customFormat="1" ht="18.75" hidden="1" customHeight="1">
      <c r="A78" s="34" t="s">
        <v>269</v>
      </c>
      <c r="B78" s="34" t="s">
        <v>270</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88"/>
      <c r="N78" s="196"/>
      <c r="O78" s="69"/>
      <c r="P78" s="69"/>
      <c r="AH78" s="11">
        <v>0</v>
      </c>
    </row>
    <row r="79" spans="1:34" s="11" customFormat="1" ht="18.75" hidden="1" customHeight="1">
      <c r="A79" s="34"/>
      <c r="B79" s="34"/>
      <c r="C79" s="4" t="s">
        <v>1144</v>
      </c>
      <c r="D79" s="1427"/>
      <c r="E79" s="1227"/>
      <c r="F79" s="1365"/>
      <c r="G79" s="1402"/>
      <c r="H79" s="823"/>
      <c r="I79" s="52" t="s">
        <v>1145</v>
      </c>
      <c r="J79" s="111"/>
      <c r="K79" s="823"/>
      <c r="L79" s="108"/>
      <c r="M79" s="1188"/>
      <c r="N79" s="196"/>
      <c r="O79" s="69"/>
      <c r="P79" s="69"/>
      <c r="AH79" s="11">
        <v>0</v>
      </c>
    </row>
    <row r="80" spans="1:34" s="11" customFormat="1" ht="0.75" hidden="1" customHeight="1">
      <c r="A80" s="34"/>
      <c r="B80" s="34"/>
      <c r="C80" s="4" t="s">
        <v>1150</v>
      </c>
      <c r="D80" s="1427"/>
      <c r="E80" s="1227"/>
      <c r="F80" s="1365"/>
      <c r="G80" s="227"/>
      <c r="H80" s="823"/>
      <c r="I80" s="52"/>
      <c r="J80" s="111"/>
      <c r="K80" s="823"/>
      <c r="L80" s="108"/>
      <c r="M80" s="1188"/>
      <c r="N80" s="196"/>
      <c r="O80" s="69"/>
      <c r="P80" s="69"/>
      <c r="AH80" s="11">
        <v>0</v>
      </c>
    </row>
    <row r="81" spans="1:34" s="11" customFormat="1" ht="18.75" hidden="1" customHeight="1">
      <c r="A81" s="34" t="s">
        <v>274</v>
      </c>
      <c r="B81" s="34" t="s">
        <v>275</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88"/>
      <c r="N81" s="196"/>
      <c r="O81" s="69"/>
      <c r="P81" s="69"/>
      <c r="AH81" s="11">
        <v>0</v>
      </c>
    </row>
    <row r="82" spans="1:34" s="11" customFormat="1" ht="18.75" hidden="1" customHeight="1">
      <c r="A82" s="34"/>
      <c r="B82" s="34"/>
      <c r="C82" s="4" t="s">
        <v>1144</v>
      </c>
      <c r="D82" s="1427"/>
      <c r="E82" s="1227"/>
      <c r="F82" s="1365"/>
      <c r="G82" s="1402"/>
      <c r="H82" s="823"/>
      <c r="I82" s="52" t="s">
        <v>1145</v>
      </c>
      <c r="J82" s="111"/>
      <c r="K82" s="823"/>
      <c r="L82" s="108"/>
      <c r="M82" s="1188"/>
      <c r="N82" s="196"/>
      <c r="O82" s="69"/>
      <c r="P82" s="69"/>
      <c r="AH82" s="11">
        <v>0</v>
      </c>
    </row>
    <row r="83" spans="1:34" s="11" customFormat="1" ht="1.1499999999999999" customHeight="1">
      <c r="A83" s="34"/>
      <c r="B83" s="34"/>
      <c r="C83" s="4" t="s">
        <v>1150</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37" t="s">
        <v>305</v>
      </c>
      <c r="I85" s="1251"/>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27"/>
      <c r="F88" s="1365"/>
      <c r="G88" s="1402"/>
      <c r="H88" s="823"/>
      <c r="I88" s="52" t="s">
        <v>1145</v>
      </c>
      <c r="J88" s="111"/>
      <c r="K88" s="823"/>
      <c r="L88" s="108"/>
      <c r="M88" s="1188"/>
      <c r="N88" s="196"/>
      <c r="O88" s="69"/>
      <c r="P88" s="69"/>
      <c r="AH88" s="11">
        <v>0</v>
      </c>
    </row>
    <row r="89" spans="1:34" s="11" customFormat="1" ht="0.75" hidden="1" customHeight="1">
      <c r="A89" s="34"/>
      <c r="B89" s="34"/>
      <c r="C89" s="4" t="s">
        <v>1153</v>
      </c>
      <c r="D89" s="1427"/>
      <c r="E89" s="1227"/>
      <c r="F89" s="1365"/>
      <c r="G89" s="227"/>
      <c r="H89" s="823"/>
      <c r="I89" s="52"/>
      <c r="J89" s="111"/>
      <c r="K89" s="823"/>
      <c r="L89" s="108"/>
      <c r="M89" s="1188"/>
      <c r="N89" s="196"/>
      <c r="O89" s="69"/>
      <c r="P89" s="69"/>
      <c r="AH89" s="11">
        <v>0</v>
      </c>
    </row>
    <row r="90" spans="1:34" s="11" customFormat="1" ht="45" hidden="1" customHeight="1">
      <c r="A90" s="34" t="s">
        <v>161</v>
      </c>
      <c r="B90" s="34" t="s">
        <v>162</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305</v>
      </c>
      <c r="M90" s="1189"/>
      <c r="N90" s="196"/>
      <c r="O90" s="69"/>
      <c r="P90" s="69"/>
      <c r="AH90" s="11">
        <v>0</v>
      </c>
    </row>
    <row r="91" spans="1:34" s="11" customFormat="1" ht="18.75" hidden="1" customHeight="1">
      <c r="A91" s="34"/>
      <c r="B91" s="34"/>
      <c r="C91" s="4" t="s">
        <v>1146</v>
      </c>
      <c r="D91" s="1427"/>
      <c r="E91" s="1227"/>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27"/>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27"/>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27"/>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27"/>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27"/>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27"/>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27"/>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27"/>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27"/>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27"/>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27"/>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27"/>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27"/>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27"/>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27"/>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27"/>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27"/>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27"/>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27"/>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27"/>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27"/>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27"/>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27"/>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27"/>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27"/>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27"/>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27"/>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27"/>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27"/>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27"/>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27"/>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27"/>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27"/>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27"/>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27"/>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27"/>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27"/>
      <c r="F149" s="1365"/>
      <c r="G149" s="1402"/>
      <c r="H149" s="823"/>
      <c r="I149" s="52" t="s">
        <v>1145</v>
      </c>
      <c r="J149" s="111"/>
      <c r="K149" s="823"/>
      <c r="L149" s="108"/>
      <c r="M149" s="1188"/>
      <c r="N149" s="196"/>
      <c r="O149" s="69"/>
      <c r="P149" s="69"/>
      <c r="AH149" s="11">
        <v>0</v>
      </c>
    </row>
    <row r="150" spans="1:34" s="11" customFormat="1" ht="0.75" hidden="1" customHeight="1">
      <c r="A150" s="34"/>
      <c r="B150" s="34"/>
      <c r="C150" s="4" t="s">
        <v>1153</v>
      </c>
      <c r="D150" s="1427"/>
      <c r="E150" s="1227"/>
      <c r="F150" s="1365"/>
      <c r="G150" s="227"/>
      <c r="H150" s="823"/>
      <c r="I150" s="52"/>
      <c r="J150" s="111"/>
      <c r="K150" s="823"/>
      <c r="L150" s="108"/>
      <c r="M150" s="1188"/>
      <c r="N150" s="196"/>
      <c r="O150" s="69"/>
      <c r="P150" s="69"/>
      <c r="AH150" s="11">
        <v>0</v>
      </c>
    </row>
    <row r="151" spans="1:34" s="11" customFormat="1" ht="45" hidden="1" customHeight="1">
      <c r="A151" s="34" t="s">
        <v>161</v>
      </c>
      <c r="B151" s="34" t="s">
        <v>162</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305</v>
      </c>
      <c r="M151" s="1189"/>
      <c r="N151" s="196"/>
      <c r="O151" s="69"/>
      <c r="P151" s="69"/>
      <c r="AH151" s="11">
        <v>0</v>
      </c>
    </row>
    <row r="152" spans="1:34" s="11" customFormat="1" ht="18.75" hidden="1" customHeight="1">
      <c r="A152" s="34"/>
      <c r="B152" s="34"/>
      <c r="C152" s="4" t="s">
        <v>1146</v>
      </c>
      <c r="D152" s="1427"/>
      <c r="E152" s="1227"/>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27"/>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27"/>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27"/>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27"/>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27"/>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27"/>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27"/>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27"/>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27"/>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27"/>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27"/>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27"/>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27"/>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27"/>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27"/>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27"/>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27"/>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27"/>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27"/>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27"/>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27"/>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27"/>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27"/>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27"/>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27"/>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27"/>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27"/>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27"/>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27"/>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27"/>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27"/>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27"/>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27"/>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27"/>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27"/>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27"/>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27"/>
      <c r="F210" s="1365"/>
      <c r="G210" s="1402"/>
      <c r="H210" s="823"/>
      <c r="I210" s="52" t="s">
        <v>1145</v>
      </c>
      <c r="J210" s="111"/>
      <c r="K210" s="823"/>
      <c r="L210" s="108"/>
      <c r="M210" s="1188"/>
      <c r="N210" s="196"/>
      <c r="O210" s="69"/>
      <c r="P210" s="69"/>
      <c r="AH210" s="11">
        <v>0</v>
      </c>
    </row>
    <row r="211" spans="1:34" s="11" customFormat="1" ht="0.75" hidden="1" customHeight="1">
      <c r="A211" s="34"/>
      <c r="B211" s="34"/>
      <c r="C211" s="4" t="s">
        <v>1153</v>
      </c>
      <c r="D211" s="1427"/>
      <c r="E211" s="1227"/>
      <c r="F211" s="1365"/>
      <c r="G211" s="227"/>
      <c r="H211" s="823"/>
      <c r="I211" s="52"/>
      <c r="J211" s="111"/>
      <c r="K211" s="823"/>
      <c r="L211" s="108"/>
      <c r="M211" s="1188"/>
      <c r="N211" s="196"/>
      <c r="O211" s="69"/>
      <c r="P211" s="69"/>
      <c r="AH211" s="11">
        <v>0</v>
      </c>
    </row>
    <row r="212" spans="1:34" s="11" customFormat="1" ht="45" hidden="1" customHeight="1">
      <c r="A212" s="34" t="s">
        <v>161</v>
      </c>
      <c r="B212" s="34" t="s">
        <v>162</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305</v>
      </c>
      <c r="M212" s="1189"/>
      <c r="N212" s="196"/>
      <c r="O212" s="69"/>
      <c r="P212" s="69"/>
      <c r="AH212" s="11">
        <v>0</v>
      </c>
    </row>
    <row r="213" spans="1:34" s="11" customFormat="1" ht="18.75" hidden="1" customHeight="1">
      <c r="A213" s="34"/>
      <c r="B213" s="34"/>
      <c r="C213" s="4" t="s">
        <v>1146</v>
      </c>
      <c r="D213" s="1427"/>
      <c r="E213" s="1227"/>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27"/>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27"/>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27"/>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27"/>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27"/>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27"/>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27"/>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27"/>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27"/>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27"/>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27"/>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27"/>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27"/>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27"/>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27"/>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27"/>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27"/>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27"/>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27"/>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27"/>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27"/>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27"/>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27"/>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27"/>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27"/>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27"/>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27"/>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27"/>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27"/>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27"/>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27"/>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27"/>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27"/>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27"/>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27"/>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27"/>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27"/>
      <c r="F271" s="1365"/>
      <c r="G271" s="1402"/>
      <c r="H271" s="823"/>
      <c r="I271" s="52" t="s">
        <v>1145</v>
      </c>
      <c r="J271" s="111"/>
      <c r="K271" s="823"/>
      <c r="L271" s="108"/>
      <c r="M271" s="1188"/>
      <c r="N271" s="196"/>
      <c r="O271" s="69"/>
      <c r="P271" s="69"/>
      <c r="AH271" s="11">
        <v>0</v>
      </c>
    </row>
    <row r="272" spans="1:34" s="11" customFormat="1" ht="0.75" hidden="1" customHeight="1">
      <c r="A272" s="34"/>
      <c r="B272" s="34"/>
      <c r="C272" s="4" t="s">
        <v>1153</v>
      </c>
      <c r="D272" s="1427"/>
      <c r="E272" s="1227"/>
      <c r="F272" s="1365"/>
      <c r="G272" s="227"/>
      <c r="H272" s="823"/>
      <c r="I272" s="52"/>
      <c r="J272" s="111"/>
      <c r="K272" s="823"/>
      <c r="L272" s="108"/>
      <c r="M272" s="1188"/>
      <c r="N272" s="196"/>
      <c r="O272" s="69"/>
      <c r="P272" s="69"/>
      <c r="AH272" s="11">
        <v>0</v>
      </c>
    </row>
    <row r="273" spans="1:34" s="11" customFormat="1" ht="45" hidden="1" customHeight="1">
      <c r="A273" s="34" t="s">
        <v>161</v>
      </c>
      <c r="B273" s="34" t="s">
        <v>162</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305</v>
      </c>
      <c r="M273" s="1189"/>
      <c r="N273" s="196"/>
      <c r="O273" s="69"/>
      <c r="P273" s="69"/>
      <c r="AH273" s="11">
        <v>0</v>
      </c>
    </row>
    <row r="274" spans="1:34" s="11" customFormat="1" ht="18.75" hidden="1" customHeight="1">
      <c r="A274" s="34"/>
      <c r="B274" s="34"/>
      <c r="C274" s="4" t="s">
        <v>1146</v>
      </c>
      <c r="D274" s="1427"/>
      <c r="E274" s="1227"/>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27"/>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27"/>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27"/>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27"/>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27"/>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27"/>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27"/>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27"/>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27"/>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27"/>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27"/>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27"/>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27"/>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27"/>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27"/>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27"/>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27"/>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27"/>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27"/>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27"/>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27"/>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27"/>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27"/>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27"/>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27"/>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27"/>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27"/>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27"/>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27"/>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27"/>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27"/>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27"/>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27"/>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27"/>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27"/>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27"/>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E0DB8-567A-8825-D5F5-A7C60392F16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v>
      </c>
      <c r="E6" s="1247"/>
      <c r="F6" s="1247"/>
      <c r="G6" s="1248"/>
      <c r="H6" s="156"/>
      <c r="J6" s="69"/>
      <c r="K6" s="69"/>
      <c r="R6" s="11">
        <v>17</v>
      </c>
    </row>
    <row r="7" spans="1:18" ht="14.65" customHeight="1">
      <c r="C7" s="28"/>
      <c r="D7" s="10"/>
      <c r="E7" s="14"/>
      <c r="F7" s="14"/>
      <c r="G7" s="435"/>
      <c r="H7" s="101"/>
      <c r="R7" s="11">
        <v>14</v>
      </c>
    </row>
    <row r="8" spans="1:18" ht="14.65" customHeight="1">
      <c r="C8" s="28"/>
      <c r="D8" s="1232" t="s">
        <v>299</v>
      </c>
      <c r="E8" s="1232"/>
      <c r="F8" s="1232"/>
      <c r="G8" s="1232"/>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321</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4662-20EE-2215-8A3A-CFF1F766B001}">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1155</v>
      </c>
      <c r="E5" s="1252"/>
      <c r="F5" s="1252"/>
      <c r="G5" s="1252"/>
      <c r="H5" s="1252"/>
      <c r="I5" s="1252"/>
      <c r="J5" s="1252"/>
      <c r="V5" s="11">
        <v>63</v>
      </c>
    </row>
    <row r="6" spans="1:22" ht="15.75" customHeight="1">
      <c r="D6" s="1224" t="str">
        <f>IF(org=0,"Не определено",org)</f>
        <v>ООО "ВОДОКАНАЛСЕРВИС"</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300</v>
      </c>
      <c r="V9" s="11">
        <v>15</v>
      </c>
    </row>
    <row r="10" spans="1:22" s="11" customFormat="1" ht="15.75" customHeight="1">
      <c r="A10" s="8"/>
      <c r="C10" s="87"/>
      <c r="D10" s="409"/>
      <c r="E10" s="1358" t="s">
        <v>563</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564</v>
      </c>
      <c r="F11" s="1359"/>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07"/>
      <c r="U11" s="302"/>
      <c r="V11" s="11">
        <v>15</v>
      </c>
    </row>
    <row r="12" spans="1:22" s="11" customFormat="1" ht="15.75" customHeight="1">
      <c r="A12" s="8"/>
      <c r="C12" s="87"/>
      <c r="D12" s="1360" t="s">
        <v>299</v>
      </c>
      <c r="E12" s="1361"/>
      <c r="F12" s="1361"/>
      <c r="G12" s="512"/>
      <c r="H12" s="512"/>
      <c r="I12" s="512"/>
      <c r="J12" s="512"/>
      <c r="K12" s="1207"/>
      <c r="U12" s="302"/>
      <c r="V12" s="11">
        <v>15</v>
      </c>
    </row>
    <row r="13" spans="1:22" ht="35.65" customHeight="1">
      <c r="D13" s="41" t="s">
        <v>86</v>
      </c>
      <c r="E13" s="41" t="s">
        <v>301</v>
      </c>
      <c r="F13" s="41" t="s">
        <v>565</v>
      </c>
      <c r="G13" s="389" t="s">
        <v>302</v>
      </c>
      <c r="H13" s="41" t="s">
        <v>389</v>
      </c>
      <c r="I13" s="389" t="s">
        <v>302</v>
      </c>
      <c r="J13" s="41" t="s">
        <v>389</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A6B44-A135-D3DE-D0AA-5DE7EE79076D}">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1208</v>
      </c>
      <c r="G2" s="635" t="s">
        <v>1209</v>
      </c>
      <c r="H2" s="635" t="s">
        <v>1210</v>
      </c>
      <c r="I2" s="635" t="s">
        <v>108</v>
      </c>
      <c r="J2" s="635" t="s">
        <v>1211</v>
      </c>
      <c r="K2" s="175" t="s">
        <v>1212</v>
      </c>
      <c r="L2" s="175"/>
      <c r="M2" s="175">
        <v>1</v>
      </c>
      <c r="N2" s="671" t="s">
        <v>1213</v>
      </c>
      <c r="O2" s="635" t="s">
        <v>1214</v>
      </c>
      <c r="P2" s="636" t="s">
        <v>38</v>
      </c>
      <c r="Q2" s="637" t="s">
        <v>1215</v>
      </c>
      <c r="R2" s="60" t="s">
        <v>1216</v>
      </c>
      <c r="S2" s="60" t="s">
        <v>1217</v>
      </c>
      <c r="T2" s="638" t="s">
        <v>1218</v>
      </c>
      <c r="U2" s="175" t="s">
        <v>1219</v>
      </c>
      <c r="V2" s="639">
        <v>1</v>
      </c>
      <c r="W2" s="640"/>
      <c r="X2" s="640" t="s">
        <v>1220</v>
      </c>
      <c r="Y2" s="634" t="s">
        <v>1221</v>
      </c>
      <c r="Z2" s="641"/>
      <c r="AA2" s="634" t="s">
        <v>1222</v>
      </c>
      <c r="AB2" s="642" t="s">
        <v>1222</v>
      </c>
      <c r="AC2" s="634" t="s">
        <v>1223</v>
      </c>
      <c r="AD2" s="642" t="s">
        <v>1223</v>
      </c>
      <c r="AF2" s="635" t="s">
        <v>1219</v>
      </c>
      <c r="AH2" s="635" t="s">
        <v>1224</v>
      </c>
      <c r="AI2" s="635" t="s">
        <v>1224</v>
      </c>
      <c r="AK2" s="635" t="s">
        <v>1225</v>
      </c>
      <c r="AM2" s="635" t="s">
        <v>1226</v>
      </c>
      <c r="AP2" s="32" t="s">
        <v>1220</v>
      </c>
      <c r="AQ2" s="643" t="s">
        <v>1220</v>
      </c>
      <c r="AS2" s="634" t="s">
        <v>1227</v>
      </c>
      <c r="AU2" s="664" t="s">
        <v>1228</v>
      </c>
      <c r="AW2" s="664" t="s">
        <v>1229</v>
      </c>
      <c r="AX2" s="664" t="s">
        <v>1229</v>
      </c>
      <c r="AZ2" s="664" t="s">
        <v>1230</v>
      </c>
      <c r="BB2" s="664" t="s">
        <v>1231</v>
      </c>
      <c r="BC2" s="664" t="s">
        <v>1232</v>
      </c>
      <c r="BE2" s="664">
        <v>2000</v>
      </c>
      <c r="BF2" s="664" t="s">
        <v>1233</v>
      </c>
    </row>
    <row r="3" spans="1:79" ht="11.25" customHeight="1">
      <c r="A3" s="34" t="s">
        <v>1234</v>
      </c>
      <c r="B3" s="634">
        <v>2001</v>
      </c>
      <c r="C3" s="634">
        <v>2023</v>
      </c>
      <c r="D3" s="634" t="s">
        <v>19</v>
      </c>
      <c r="E3" s="635" t="s">
        <v>1235</v>
      </c>
      <c r="F3" s="635" t="s">
        <v>1236</v>
      </c>
      <c r="G3" s="635" t="s">
        <v>1237</v>
      </c>
      <c r="H3" s="635" t="s">
        <v>54</v>
      </c>
      <c r="I3" s="635" t="s">
        <v>109</v>
      </c>
      <c r="J3" s="635" t="s">
        <v>555</v>
      </c>
      <c r="K3" s="175" t="s">
        <v>1238</v>
      </c>
      <c r="L3" s="175">
        <f>IFERROR(MATCH(K3,OFFER_METHOD,0),0)</f>
        <v>0</v>
      </c>
      <c r="M3" s="175">
        <v>2</v>
      </c>
      <c r="N3" s="671" t="s">
        <v>1239</v>
      </c>
      <c r="O3" s="635" t="s">
        <v>1240</v>
      </c>
      <c r="P3" s="636" t="s">
        <v>1241</v>
      </c>
      <c r="Q3" s="637" t="s">
        <v>1242</v>
      </c>
      <c r="R3" s="60" t="s">
        <v>1243</v>
      </c>
      <c r="S3" s="60" t="s">
        <v>1244</v>
      </c>
      <c r="T3" s="638" t="s">
        <v>1245</v>
      </c>
      <c r="U3" s="175" t="s">
        <v>1246</v>
      </c>
      <c r="V3" s="639">
        <v>2</v>
      </c>
      <c r="W3" s="640"/>
      <c r="X3" s="640" t="s">
        <v>1247</v>
      </c>
      <c r="Y3" s="634" t="s">
        <v>1221</v>
      </c>
      <c r="Z3" s="641"/>
      <c r="AA3" s="634" t="s">
        <v>1248</v>
      </c>
      <c r="AB3" s="642" t="s">
        <v>1248</v>
      </c>
      <c r="AC3" s="634" t="s">
        <v>1249</v>
      </c>
      <c r="AD3" s="642" t="s">
        <v>1249</v>
      </c>
      <c r="AF3" s="635" t="s">
        <v>1246</v>
      </c>
      <c r="AH3" s="635" t="s">
        <v>1250</v>
      </c>
      <c r="AI3" s="635" t="s">
        <v>1251</v>
      </c>
      <c r="AK3" s="635" t="s">
        <v>1252</v>
      </c>
      <c r="AM3" s="635" t="s">
        <v>1253</v>
      </c>
      <c r="AP3" s="32" t="s">
        <v>1254</v>
      </c>
      <c r="AQ3" s="643" t="s">
        <v>1254</v>
      </c>
      <c r="AS3" s="634" t="s">
        <v>1255</v>
      </c>
      <c r="AU3" s="664" t="s">
        <v>1256</v>
      </c>
      <c r="AW3" s="664" t="s">
        <v>1257</v>
      </c>
      <c r="AX3" s="664" t="s">
        <v>1257</v>
      </c>
      <c r="AZ3" s="664" t="s">
        <v>1258</v>
      </c>
      <c r="BB3" s="664" t="s">
        <v>1259</v>
      </c>
      <c r="BC3" s="664" t="s">
        <v>1232</v>
      </c>
      <c r="BE3" s="664">
        <v>2001</v>
      </c>
      <c r="BF3" s="664" t="s">
        <v>1260</v>
      </c>
      <c r="BH3" s="628" t="s">
        <v>1261</v>
      </c>
      <c r="BJ3" s="628" t="s">
        <v>1262</v>
      </c>
      <c r="BL3" s="628" t="s">
        <v>1263</v>
      </c>
      <c r="BN3" s="628" t="s">
        <v>1264</v>
      </c>
      <c r="BR3" s="628" t="s">
        <v>1265</v>
      </c>
      <c r="BS3" s="805"/>
      <c r="BT3" s="188"/>
      <c r="BU3" s="628" t="s">
        <v>1266</v>
      </c>
      <c r="BV3" s="188"/>
      <c r="BW3"/>
      <c r="BX3" s="628" t="s">
        <v>1267</v>
      </c>
      <c r="CA3" s="628" t="s">
        <v>1268</v>
      </c>
    </row>
    <row r="4" spans="1:79" ht="11.25" customHeight="1">
      <c r="A4" s="34" t="s">
        <v>1269</v>
      </c>
      <c r="B4" s="634">
        <v>2002</v>
      </c>
      <c r="C4" s="634">
        <v>2024</v>
      </c>
      <c r="E4" s="635" t="s">
        <v>1270</v>
      </c>
      <c r="F4" s="635" t="s">
        <v>35</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1221</v>
      </c>
      <c r="Z4" s="17"/>
      <c r="AC4" s="634" t="s">
        <v>1282</v>
      </c>
      <c r="AD4" s="642" t="s">
        <v>1282</v>
      </c>
      <c r="AF4" s="635" t="s">
        <v>1280</v>
      </c>
      <c r="AH4" s="635" t="s">
        <v>1283</v>
      </c>
      <c r="AK4" s="635" t="s">
        <v>1284</v>
      </c>
      <c r="AM4" s="635" t="s">
        <v>1285</v>
      </c>
      <c r="AP4" s="32" t="s">
        <v>1247</v>
      </c>
      <c r="AQ4" s="643" t="s">
        <v>1247</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1220</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1215</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1254</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1247</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1221</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1215</v>
      </c>
      <c r="V12" s="214" t="s">
        <v>151</v>
      </c>
      <c r="W12" s="644"/>
      <c r="X12" s="640" t="s">
        <v>1429</v>
      </c>
      <c r="Y12" s="634" t="s">
        <v>1221</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1254</v>
      </c>
      <c r="Y14" s="634" t="s">
        <v>1221</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1265</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1254</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1232</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01.07.2024</v>
      </c>
      <c r="F29" s="651" t="str">
        <f>IF(TEMPLATE_GROUP="","",INDEX(EndDateList,MATCH(TEMPLATE_GROUP,CodeTemplateList,0),1))</f>
        <v>30.09.2024</v>
      </c>
      <c r="H29" s="652" t="s">
        <v>1568</v>
      </c>
      <c r="AX29" s="664" t="s">
        <v>1569</v>
      </c>
      <c r="AZ29" s="664" t="s">
        <v>1216</v>
      </c>
      <c r="BB29" s="664" t="s">
        <v>1417</v>
      </c>
      <c r="BC29" s="17"/>
      <c r="BE29" s="664">
        <v>2027</v>
      </c>
      <c r="BJ29" s="629" t="s">
        <v>1457</v>
      </c>
      <c r="BL29" s="629" t="s">
        <v>1457</v>
      </c>
    </row>
    <row r="30" spans="1:82" ht="11.25" customHeight="1">
      <c r="A30" s="34" t="s">
        <v>1570</v>
      </c>
      <c r="D30" s="653"/>
      <c r="E30" s="654"/>
      <c r="F30" s="654"/>
      <c r="AX30" s="664" t="s">
        <v>1571</v>
      </c>
      <c r="AZ30" s="664" t="s">
        <v>1243</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01.07.2024</v>
      </c>
      <c r="F32" s="651" t="str">
        <f>IF(TEMPLATE_GROUP="","",INDEX(EndDateList,MATCH(TEMPLATE_GROUP,CodeTemplateList,0),1))</f>
        <v>30.09.2024</v>
      </c>
      <c r="H32" s="656" t="s">
        <v>1579</v>
      </c>
      <c r="O32" s="34" t="s">
        <v>1214</v>
      </c>
      <c r="AX32" s="664" t="s">
        <v>1580</v>
      </c>
      <c r="AZ32" s="664" t="s">
        <v>1310</v>
      </c>
      <c r="BE32" s="664">
        <v>2030</v>
      </c>
      <c r="BJ32" s="629" t="s">
        <v>1466</v>
      </c>
      <c r="BL32" s="629" t="s">
        <v>1466</v>
      </c>
    </row>
    <row r="33" spans="1:66" ht="11.25" customHeight="1">
      <c r="A33" s="34" t="s">
        <v>1581</v>
      </c>
      <c r="O33" s="34" t="s">
        <v>1240</v>
      </c>
      <c r="AX33" s="664" t="s">
        <v>1582</v>
      </c>
      <c r="AZ33" s="664" t="s">
        <v>1215</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1215</v>
      </c>
      <c r="BE36" s="664">
        <v>2034</v>
      </c>
      <c r="BL36" s="629" t="s">
        <v>1592</v>
      </c>
    </row>
    <row r="37" spans="1:66" ht="11.25" customHeight="1">
      <c r="A37" s="34" t="s">
        <v>1593</v>
      </c>
      <c r="E37" s="233" t="s">
        <v>1594</v>
      </c>
      <c r="F37" s="659" t="s">
        <v>807</v>
      </c>
      <c r="G37" s="233" t="s">
        <v>1595</v>
      </c>
      <c r="O37" s="34" t="s">
        <v>1352</v>
      </c>
      <c r="AX37" s="664" t="s">
        <v>1596</v>
      </c>
      <c r="AZ37" s="664" t="s">
        <v>1242</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1214</v>
      </c>
      <c r="BE42" s="664">
        <v>2040</v>
      </c>
      <c r="BH42" s="629" t="s">
        <v>1044</v>
      </c>
      <c r="BJ42" s="708" t="s">
        <v>1024</v>
      </c>
      <c r="BL42" s="708" t="s">
        <v>1024</v>
      </c>
      <c r="BN42" s="629" t="s">
        <v>1624</v>
      </c>
    </row>
    <row r="43" spans="1:66" ht="11.25" customHeight="1">
      <c r="A43" s="34" t="s">
        <v>1625</v>
      </c>
      <c r="AX43" s="664" t="s">
        <v>1626</v>
      </c>
      <c r="AZ43" s="664" t="s">
        <v>1240</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01.07.2024</v>
      </c>
      <c r="H47" s="661" t="str">
        <f>IFERROR(IF(f_year="","31.12."&amp;CURRENT_YEAR,IF(LEN(f_quart)=0,"31.12."&amp;f_year,IF(f_quart="I квартал","31.03."&amp;f_year,IF(f_quart="II квартал","30.06."&amp;f_year,(IF(f_quart="III квартал","30.09."&amp;f_year,"31.12."&amp;f_year)))))),"31.12."&amp;CURRENT_YEAR)</f>
        <v>30.09.2024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01.01.2024</v>
      </c>
      <c r="H48" s="661" t="str">
        <f>IFERROR(IF(f_year="","31.12."&amp;CURRENT_YEAR,"31.12."&amp;f_year),"31.12."&amp;CURRENT_YEAR)</f>
        <v>31.12.2024</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1215</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01.01.2024</v>
      </c>
      <c r="H53" s="661" t="str">
        <f>IFERROR(IF(f_year="","31.12."&amp;CURRENT_YEAR,"31.12."&amp;f_year),"31.12."&amp;CURRENT_YEAR)</f>
        <v>31.12.2024</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1217</v>
      </c>
      <c r="BE55" s="664">
        <v>2053</v>
      </c>
      <c r="BH55" s="188" t="s">
        <v>22</v>
      </c>
      <c r="BJ55" s="708" t="s">
        <v>1048</v>
      </c>
      <c r="BL55" s="708" t="s">
        <v>1048</v>
      </c>
    </row>
    <row r="56" spans="1:64" ht="11.25" customHeight="1">
      <c r="A56" s="34" t="s">
        <v>1683</v>
      </c>
      <c r="D56" s="662" t="s">
        <v>1684</v>
      </c>
      <c r="E56" s="644" t="s">
        <v>110</v>
      </c>
      <c r="F56" s="34" t="s">
        <v>1685</v>
      </c>
      <c r="AX56" s="664" t="s">
        <v>1686</v>
      </c>
      <c r="AZ56" s="664" t="s">
        <v>1244</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1218</v>
      </c>
      <c r="BE60" s="664">
        <v>2058</v>
      </c>
      <c r="BJ60" s="708" t="s">
        <v>1657</v>
      </c>
      <c r="BL60" s="708" t="s">
        <v>1657</v>
      </c>
    </row>
    <row r="61" spans="1:64" ht="11.25" customHeight="1">
      <c r="A61" s="34" t="s">
        <v>1700</v>
      </c>
      <c r="D61" s="662" t="s">
        <v>1701</v>
      </c>
      <c r="E61" s="644" t="s">
        <v>1580</v>
      </c>
      <c r="F61" s="34" t="s">
        <v>1694</v>
      </c>
      <c r="AX61" s="664" t="s">
        <v>1702</v>
      </c>
      <c r="AZ61" s="664" t="s">
        <v>1245</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1219</v>
      </c>
      <c r="BE67" s="664">
        <v>2065</v>
      </c>
    </row>
    <row r="68" spans="1:66" ht="11.25" customHeight="1">
      <c r="A68" s="34" t="s">
        <v>1712</v>
      </c>
      <c r="AZ68" s="664" t="s">
        <v>1246</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1228</v>
      </c>
      <c r="BH76" s="629" t="s">
        <v>1749</v>
      </c>
      <c r="BJ76" s="629" t="s">
        <v>1750</v>
      </c>
      <c r="BL76" s="629" t="s">
        <v>1751</v>
      </c>
    </row>
    <row r="77" spans="1:66" ht="11.25" customHeight="1">
      <c r="A77" s="34" t="s">
        <v>1752</v>
      </c>
      <c r="AZ77" s="664" t="s">
        <v>1256</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1215</v>
      </c>
    </row>
    <row r="116" spans="52:60" ht="11.25" customHeight="1">
      <c r="AZ116" s="1026" t="s">
        <v>1837</v>
      </c>
      <c r="BA116" s="373" t="s">
        <v>1838</v>
      </c>
      <c r="BH116" s="629" t="s">
        <v>1242</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21481-3BAA-42D3-F92C-EE443091EEB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299</v>
      </c>
      <c r="E9" s="1228"/>
      <c r="F9" s="1228"/>
      <c r="G9" s="1231" t="s">
        <v>300</v>
      </c>
      <c r="J9" s="254">
        <v>11</v>
      </c>
    </row>
    <row r="10" spans="1:10" ht="11.45" customHeight="1">
      <c r="A10" s="289"/>
      <c r="B10" s="289"/>
      <c r="C10" s="10"/>
      <c r="D10" s="268" t="s">
        <v>86</v>
      </c>
      <c r="E10" s="252" t="s">
        <v>301</v>
      </c>
      <c r="F10" s="252" t="s">
        <v>302</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E7F4-7941-2E0B-F1AC-941E8E368C25}">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299</v>
      </c>
      <c r="F7" s="1130"/>
      <c r="G7" s="1130"/>
      <c r="H7" s="1130"/>
      <c r="I7" s="1130"/>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C7EEC-5BD4-6213-8534-27EA9F42C2B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1BD64-AE71-61EB-CA9D-253A3B729476}">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2DA04-2DEF-DE6C-0677-F69D55EA09D1}">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299</v>
      </c>
      <c r="F10" s="1143"/>
      <c r="G10" s="1143"/>
      <c r="H10" s="1143"/>
      <c r="I10" s="1143"/>
      <c r="J10" s="1143"/>
      <c r="K10" s="1143"/>
      <c r="L10" s="1143"/>
      <c r="M10" s="1107"/>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28"/>
      <c r="C14" s="63"/>
      <c r="D14" s="462"/>
      <c r="E14" s="1143"/>
      <c r="F14" s="1458"/>
      <c r="G14" s="1459"/>
      <c r="H14" s="1454"/>
      <c r="I14" s="237"/>
      <c r="J14" s="823"/>
      <c r="K14" s="823" t="s">
        <v>1880</v>
      </c>
      <c r="L14" s="851"/>
      <c r="M14" s="851"/>
      <c r="N14" s="1448"/>
      <c r="O14" s="843"/>
      <c r="P14" s="68"/>
      <c r="Q14">
        <v>22</v>
      </c>
    </row>
    <row r="15" spans="1:17" ht="23.25" customHeight="1">
      <c r="A15" s="1128"/>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5F884-3D1C-60CE-2975-AE37DB44392D}">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1887</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299</v>
      </c>
      <c r="E8" s="1232"/>
      <c r="F8" s="1232"/>
      <c r="G8" s="1232"/>
      <c r="H8" s="1232"/>
      <c r="I8" s="1232" t="s">
        <v>300</v>
      </c>
      <c r="M8" s="34">
        <v>14</v>
      </c>
    </row>
    <row r="9" spans="1:13" ht="29.25" customHeight="1">
      <c r="D9" s="1232" t="s">
        <v>86</v>
      </c>
      <c r="E9" s="1232" t="s">
        <v>1888</v>
      </c>
      <c r="F9" s="1232"/>
      <c r="G9" s="1232"/>
      <c r="H9" s="1232"/>
      <c r="I9" s="1232"/>
      <c r="M9" s="34">
        <v>28</v>
      </c>
    </row>
    <row r="10" spans="1:13" ht="24" customHeight="1">
      <c r="D10" s="1232"/>
      <c r="E10" s="36" t="s">
        <v>1889</v>
      </c>
      <c r="F10" s="36" t="s">
        <v>1890</v>
      </c>
      <c r="G10" s="36" t="s">
        <v>1891</v>
      </c>
      <c r="H10" s="36" t="s">
        <v>389</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1892</v>
      </c>
      <c r="K12" s="160"/>
      <c r="L12" s="104"/>
      <c r="M12" s="34">
        <v>25</v>
      </c>
    </row>
    <row r="13" spans="1:13" ht="15.75" customHeight="1">
      <c r="A13" s="34"/>
      <c r="C13" s="34"/>
      <c r="D13" s="40"/>
      <c r="E13" s="52" t="s">
        <v>467</v>
      </c>
      <c r="F13" s="51"/>
      <c r="G13" s="51"/>
      <c r="H13" s="108"/>
      <c r="I13" s="1189"/>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95A37-792E-86DA-4E09-5977A0A7BA4E}">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0A494-46CE-51A6-8A02-406043006432}">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1898</v>
      </c>
      <c r="E7" s="1129"/>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6E012-8D36-C4FA-EAD1-8367BA4260D4}">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533AE-8D28-4CF3-D1F9-4230D982BDE1}">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49">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5" t="s">
        <v>312</v>
      </c>
      <c r="B47" s="289"/>
      <c r="C47" s="1236"/>
      <c r="D47" s="251" t="str">
        <f>A47</f>
        <v>5.1</v>
      </c>
      <c r="E47" s="249" t="s">
        <v>313</v>
      </c>
      <c r="F47" s="39" t="s">
        <v>305</v>
      </c>
      <c r="G47" s="250" t="s">
        <v>314</v>
      </c>
      <c r="H47" s="270"/>
      <c r="I47" s="489"/>
    </row>
    <row r="48" spans="1:38" s="254" customFormat="1" ht="22.5" customHeight="1">
      <c r="A48" s="1225"/>
      <c r="B48" s="289"/>
      <c r="C48" s="1236"/>
      <c r="D48" s="247" t="str">
        <f>D47&amp;".1"</f>
        <v>5.1.1</v>
      </c>
      <c r="E48" s="246" t="s">
        <v>315</v>
      </c>
      <c r="F48" s="248" t="s">
        <v>22</v>
      </c>
      <c r="G48" s="269"/>
      <c r="H48" s="270"/>
      <c r="I48" s="489"/>
    </row>
    <row r="49" spans="1:45" s="254" customFormat="1" ht="22.5" customHeight="1">
      <c r="A49" s="1225"/>
      <c r="B49" s="289"/>
      <c r="C49" s="1236"/>
      <c r="D49" s="247" t="str">
        <f>D47&amp;".2"</f>
        <v>5.1.2</v>
      </c>
      <c r="E49" s="246" t="s">
        <v>316</v>
      </c>
      <c r="F49" s="941" t="s">
        <v>22</v>
      </c>
      <c r="G49" s="250" t="s">
        <v>317</v>
      </c>
      <c r="H49" s="270"/>
      <c r="I49" s="489"/>
    </row>
    <row r="50" spans="1:45" s="254" customFormat="1" ht="22.5" customHeight="1">
      <c r="A50" s="1225"/>
      <c r="B50" s="289"/>
      <c r="C50" s="1236"/>
      <c r="D50" s="247" t="str">
        <f>D47&amp;".3"</f>
        <v>5.1.3</v>
      </c>
      <c r="E50" s="246" t="s">
        <v>318</v>
      </c>
      <c r="F50" s="248" t="s">
        <v>22</v>
      </c>
      <c r="G50" s="269"/>
      <c r="H50" s="270"/>
      <c r="I50" s="489"/>
    </row>
    <row r="51" spans="1:45" s="254" customFormat="1" ht="22.5" customHeight="1">
      <c r="A51" s="1225"/>
      <c r="B51" s="289"/>
      <c r="C51" s="1236"/>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5">
        <v>1</v>
      </c>
      <c r="V118" s="1275"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5">
        <v>1</v>
      </c>
      <c r="V121" s="1275"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5">
        <v>1</v>
      </c>
      <c r="V130" s="1275"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5">
        <v>1</v>
      </c>
      <c r="V133" s="1275"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54" t="s">
        <v>108</v>
      </c>
      <c r="G139" s="1497" t="s">
        <v>22</v>
      </c>
      <c r="H139" s="67"/>
      <c r="I139" s="363" t="s">
        <v>108</v>
      </c>
      <c r="J139" s="123" t="s">
        <v>1934</v>
      </c>
      <c r="K139" s="148" t="s">
        <v>545</v>
      </c>
      <c r="L139" s="1238" t="s">
        <v>545</v>
      </c>
      <c r="M139" s="1200"/>
      <c r="N139" s="148" t="s">
        <v>545</v>
      </c>
      <c r="O139" s="148" t="s">
        <v>545</v>
      </c>
      <c r="P139" s="148" t="s">
        <v>545</v>
      </c>
      <c r="Q139" s="364">
        <f>SUM(Q140:Q142)</f>
        <v>0</v>
      </c>
      <c r="R139" s="364">
        <f>IF(R136=0,0,(Q136/R136)*100)</f>
        <v>0</v>
      </c>
      <c r="S139" s="1212"/>
      <c r="T139" s="414" t="s">
        <v>611</v>
      </c>
    </row>
    <row r="140" spans="1:83" ht="11.25" customHeight="1">
      <c r="A140" s="301"/>
      <c r="B140" s="63"/>
      <c r="C140" s="235"/>
      <c r="E140" s="1495"/>
      <c r="F140" s="1154"/>
      <c r="G140" s="1497"/>
      <c r="H140" s="1143"/>
      <c r="I140" s="1424" t="s">
        <v>1021</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1935</v>
      </c>
      <c r="O141" s="52"/>
      <c r="P141" s="52"/>
      <c r="Q141" s="52"/>
      <c r="R141" s="352"/>
      <c r="S141" s="1212"/>
      <c r="T141" s="414"/>
    </row>
    <row r="142" spans="1:83" ht="11.25" customHeight="1">
      <c r="A142" s="301"/>
      <c r="B142" s="63"/>
      <c r="C142" s="235"/>
      <c r="E142" s="1496"/>
      <c r="F142" s="1154"/>
      <c r="G142" s="1498"/>
      <c r="H142" s="369" t="s">
        <v>22</v>
      </c>
      <c r="I142" s="370"/>
      <c r="J142" s="52" t="s">
        <v>1936</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1940</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1941</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2812F-783B-1F99-CDCC-4484A654E0D3}">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E622-3D7C-4A58-7003-323D56E33569}">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6636C-934E-6DEA-C081-7348450D98DC}">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299</v>
      </c>
      <c r="M14" s="1143"/>
      <c r="N14" s="1143"/>
      <c r="O14" s="1143"/>
      <c r="P14" s="1143"/>
      <c r="Q14" s="1143"/>
      <c r="R14" s="1143"/>
      <c r="S14" s="1143"/>
      <c r="T14" s="1143"/>
      <c r="U14" s="1143"/>
      <c r="V14" s="1143"/>
      <c r="W14" s="1143"/>
      <c r="X14" s="1143" t="s">
        <v>300</v>
      </c>
      <c r="AD14" s="11">
        <v>14</v>
      </c>
    </row>
    <row r="15" spans="1:30" ht="14.65" customHeight="1">
      <c r="J15" s="28"/>
      <c r="K15" s="28"/>
      <c r="L15" s="1284" t="s">
        <v>86</v>
      </c>
      <c r="M15" s="1232" t="s">
        <v>427</v>
      </c>
      <c r="N15" s="172"/>
      <c r="O15" s="1285" t="s">
        <v>2227</v>
      </c>
      <c r="P15" s="1286"/>
      <c r="Q15" s="1286"/>
      <c r="R15" s="1286"/>
      <c r="S15" s="1286"/>
      <c r="T15" s="1286"/>
      <c r="U15" s="1287"/>
      <c r="V15" s="1288" t="s">
        <v>429</v>
      </c>
      <c r="W15" s="1291" t="s">
        <v>1145</v>
      </c>
      <c r="X15" s="1143"/>
      <c r="AD15" s="11">
        <v>14</v>
      </c>
    </row>
    <row r="16" spans="1:30" ht="35.65" customHeight="1">
      <c r="J16" s="28"/>
      <c r="K16" s="28"/>
      <c r="L16" s="1284"/>
      <c r="M16" s="1232"/>
      <c r="N16" s="607"/>
      <c r="O16" s="1202" t="s">
        <v>432</v>
      </c>
      <c r="P16" s="1202" t="s">
        <v>433</v>
      </c>
      <c r="Q16" s="1107" t="s">
        <v>434</v>
      </c>
      <c r="R16" s="1"/>
      <c r="S16" s="1107" t="s">
        <v>448</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443</v>
      </c>
      <c r="R17" s="39" t="s">
        <v>444</v>
      </c>
      <c r="S17" s="39" t="s">
        <v>445</v>
      </c>
      <c r="T17" s="1237" t="s">
        <v>446</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49" t="str">
        <f>L22&amp;".1"</f>
        <v>....1</v>
      </c>
      <c r="I23" s="1275">
        <v>1</v>
      </c>
      <c r="J23" s="122"/>
      <c r="K23" s="208"/>
      <c r="L23" s="709" t="str">
        <f>$F$23</f>
        <v>....1</v>
      </c>
      <c r="M23" s="164" t="s">
        <v>403</v>
      </c>
      <c r="N23" s="171"/>
      <c r="O23" s="1305"/>
      <c r="P23" s="1305"/>
      <c r="Q23" s="1305"/>
      <c r="R23" s="1305"/>
      <c r="S23" s="1305"/>
      <c r="T23" s="1305"/>
      <c r="U23" s="1305"/>
      <c r="V23" s="1305"/>
      <c r="W23" s="1305"/>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49"/>
      <c r="G24" s="1249" t="str">
        <f>F23&amp;".1"</f>
        <v>....1.1</v>
      </c>
      <c r="I24" s="1275"/>
      <c r="J24" s="1275">
        <v>1</v>
      </c>
      <c r="K24" s="209"/>
      <c r="L24" s="709" t="str">
        <f>$G$24</f>
        <v>....1.1</v>
      </c>
      <c r="M24" s="165" t="s">
        <v>406</v>
      </c>
      <c r="N24" s="171"/>
      <c r="O24" s="1259"/>
      <c r="P24" s="1260"/>
      <c r="Q24" s="1260"/>
      <c r="R24" s="1260"/>
      <c r="S24" s="1260"/>
      <c r="T24" s="1260"/>
      <c r="U24" s="1260"/>
      <c r="V24" s="1260"/>
      <c r="W24" s="1261"/>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169</v>
      </c>
      <c r="B27" s="769" t="s">
        <v>170</v>
      </c>
      <c r="C27" s="769" t="s">
        <v>171</v>
      </c>
      <c r="D27" s="769" t="s">
        <v>172</v>
      </c>
      <c r="E27" s="769"/>
      <c r="F27" s="1249"/>
      <c r="G27" s="1249"/>
      <c r="I27" s="1275"/>
      <c r="J27" s="1275"/>
      <c r="K27" s="208"/>
      <c r="L27" s="742"/>
      <c r="M27" s="167" t="s">
        <v>410</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49"/>
      <c r="I28" s="1275"/>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0" t="s">
        <v>2230</v>
      </c>
      <c r="N35" s="1270"/>
      <c r="O35" s="1270"/>
      <c r="P35" s="1270"/>
      <c r="Q35" s="1270"/>
      <c r="R35" s="1270"/>
      <c r="S35" s="1270"/>
      <c r="T35" s="1270"/>
      <c r="U35" s="1270"/>
      <c r="V35" s="1270"/>
      <c r="W35" s="1270"/>
      <c r="X35" s="1270"/>
      <c r="AD35" s="11">
        <v>27</v>
      </c>
    </row>
    <row r="36" spans="1:30" ht="109.15" customHeight="1">
      <c r="H36" s="63"/>
      <c r="M36" s="1270" t="s">
        <v>2231</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7D35-2C07-7A54-ECDB-CE137F7D15A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77C5B-3DB3-943B-97FE-31B3BA69A62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459F-F576-2723-CF02-A90BFC78B7F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5F5EC-6724-43A2-37F4-659529B53BD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4744C-54BC-07E4-F4A8-B429D246ABA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3AF74-6203-91AE-B7B2-D0ACE774AD2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16E8D-B9F9-5BE1-49CF-D9122E94E2E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6197D-40FA-AACA-AE33-BC44718A064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C8AA8-4C7A-D2C3-EFA3-BBF619E47FBF}">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60395-6FE9-9FAF-072A-71779F9D7DA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CA9E4-1DBE-CBD7-982A-4B347EA9788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BA75-B636-6D82-732D-CD6DE0179A48}">
  <sheetPr>
    <tabColor rgb="FFFFCC99"/>
  </sheetPr>
  <dimension ref="A1:I40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2348</v>
      </c>
      <c r="G27" t="s">
        <v>2352</v>
      </c>
      <c r="H27" t="s">
        <v>22</v>
      </c>
      <c r="I27" t="s">
        <v>807</v>
      </c>
    </row>
    <row r="28" spans="1:9" ht="11.25" customHeight="1">
      <c r="A28" t="s">
        <v>2246</v>
      </c>
      <c r="B28" t="s">
        <v>16</v>
      </c>
      <c r="C28" t="s">
        <v>2353</v>
      </c>
      <c r="D28" t="s">
        <v>2354</v>
      </c>
      <c r="E28" t="s">
        <v>2355</v>
      </c>
      <c r="F28" t="s">
        <v>2356</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2348</v>
      </c>
      <c r="G30" t="s">
        <v>2366</v>
      </c>
      <c r="H30" t="s">
        <v>22</v>
      </c>
      <c r="I30" t="s">
        <v>807</v>
      </c>
    </row>
    <row r="31" spans="1:9" ht="11.25" customHeight="1">
      <c r="A31" t="s">
        <v>2246</v>
      </c>
      <c r="B31" t="s">
        <v>16</v>
      </c>
      <c r="C31" t="s">
        <v>2367</v>
      </c>
      <c r="D31" t="s">
        <v>2368</v>
      </c>
      <c r="E31" t="s">
        <v>2369</v>
      </c>
      <c r="F31" t="s">
        <v>2370</v>
      </c>
      <c r="G31" t="s">
        <v>2371</v>
      </c>
      <c r="H31" t="s">
        <v>22</v>
      </c>
      <c r="I31" t="s">
        <v>807</v>
      </c>
    </row>
    <row r="32" spans="1:9" ht="11.25" customHeight="1">
      <c r="A32" t="s">
        <v>2246</v>
      </c>
      <c r="B32" t="s">
        <v>16</v>
      </c>
      <c r="C32" t="s">
        <v>2372</v>
      </c>
      <c r="D32" t="s">
        <v>2373</v>
      </c>
      <c r="E32" t="s">
        <v>2374</v>
      </c>
      <c r="F32" t="s">
        <v>2375</v>
      </c>
      <c r="G32" t="s">
        <v>22</v>
      </c>
      <c r="H32" t="s">
        <v>22</v>
      </c>
      <c r="I32" t="s">
        <v>807</v>
      </c>
    </row>
    <row r="33" spans="1:9" ht="11.25" customHeight="1">
      <c r="A33" t="s">
        <v>2246</v>
      </c>
      <c r="B33" t="s">
        <v>16</v>
      </c>
      <c r="C33" t="s">
        <v>2376</v>
      </c>
      <c r="D33" t="s">
        <v>2377</v>
      </c>
      <c r="E33" t="s">
        <v>2378</v>
      </c>
      <c r="F33" t="s">
        <v>2255</v>
      </c>
      <c r="G33" t="s">
        <v>2379</v>
      </c>
      <c r="H33" t="s">
        <v>22</v>
      </c>
      <c r="I33" t="s">
        <v>807</v>
      </c>
    </row>
    <row r="34" spans="1:9" ht="11.25" customHeight="1">
      <c r="A34" t="s">
        <v>2246</v>
      </c>
      <c r="B34" t="s">
        <v>16</v>
      </c>
      <c r="C34" t="s">
        <v>2380</v>
      </c>
      <c r="D34" t="s">
        <v>2381</v>
      </c>
      <c r="E34" t="s">
        <v>2382</v>
      </c>
      <c r="F34" t="s">
        <v>2383</v>
      </c>
      <c r="G34" t="s">
        <v>2384</v>
      </c>
      <c r="H34" t="s">
        <v>22</v>
      </c>
      <c r="I34" t="s">
        <v>807</v>
      </c>
    </row>
    <row r="35" spans="1:9" ht="11.25" customHeight="1">
      <c r="A35" t="s">
        <v>2246</v>
      </c>
      <c r="B35" t="s">
        <v>16</v>
      </c>
      <c r="C35" t="s">
        <v>2385</v>
      </c>
      <c r="D35" t="s">
        <v>2386</v>
      </c>
      <c r="E35" t="s">
        <v>2387</v>
      </c>
      <c r="F35" t="s">
        <v>2388</v>
      </c>
      <c r="G35" t="s">
        <v>2389</v>
      </c>
      <c r="H35" t="s">
        <v>22</v>
      </c>
      <c r="I35" t="s">
        <v>807</v>
      </c>
    </row>
    <row r="36" spans="1:9" ht="11.25" customHeight="1">
      <c r="A36" t="s">
        <v>2246</v>
      </c>
      <c r="B36" t="s">
        <v>16</v>
      </c>
      <c r="C36" t="s">
        <v>2390</v>
      </c>
      <c r="D36" t="s">
        <v>2391</v>
      </c>
      <c r="E36" t="s">
        <v>2392</v>
      </c>
      <c r="F36" t="s">
        <v>2334</v>
      </c>
      <c r="G36" t="s">
        <v>2393</v>
      </c>
      <c r="H36" t="s">
        <v>22</v>
      </c>
      <c r="I36" t="s">
        <v>807</v>
      </c>
    </row>
    <row r="37" spans="1:9" ht="11.25" customHeight="1">
      <c r="A37" t="s">
        <v>2246</v>
      </c>
      <c r="B37" t="s">
        <v>16</v>
      </c>
      <c r="C37" t="s">
        <v>2394</v>
      </c>
      <c r="D37" t="s">
        <v>2395</v>
      </c>
      <c r="E37" t="s">
        <v>2396</v>
      </c>
      <c r="F37" t="s">
        <v>2397</v>
      </c>
      <c r="G37" t="s">
        <v>2398</v>
      </c>
      <c r="H37" t="s">
        <v>22</v>
      </c>
      <c r="I37" t="s">
        <v>807</v>
      </c>
    </row>
    <row r="38" spans="1:9" ht="11.25" customHeight="1">
      <c r="A38" t="s">
        <v>2246</v>
      </c>
      <c r="B38" t="s">
        <v>16</v>
      </c>
      <c r="C38" t="s">
        <v>2399</v>
      </c>
      <c r="D38" t="s">
        <v>2400</v>
      </c>
      <c r="E38" t="s">
        <v>2401</v>
      </c>
      <c r="F38" t="s">
        <v>2402</v>
      </c>
      <c r="G38" t="s">
        <v>2403</v>
      </c>
      <c r="H38" t="s">
        <v>22</v>
      </c>
      <c r="I38" t="s">
        <v>807</v>
      </c>
    </row>
    <row r="39" spans="1:9" ht="11.25" customHeight="1">
      <c r="A39" t="s">
        <v>2246</v>
      </c>
      <c r="B39" t="s">
        <v>16</v>
      </c>
      <c r="C39" t="s">
        <v>2404</v>
      </c>
      <c r="D39" t="s">
        <v>2405</v>
      </c>
      <c r="E39" t="s">
        <v>2406</v>
      </c>
      <c r="F39" t="s">
        <v>2269</v>
      </c>
      <c r="G39" t="s">
        <v>2407</v>
      </c>
      <c r="H39" t="s">
        <v>22</v>
      </c>
      <c r="I39" t="s">
        <v>807</v>
      </c>
    </row>
    <row r="40" spans="1:9" ht="11.25" customHeight="1">
      <c r="A40" t="s">
        <v>2246</v>
      </c>
      <c r="B40" t="s">
        <v>16</v>
      </c>
      <c r="C40" t="s">
        <v>2408</v>
      </c>
      <c r="D40" t="s">
        <v>2409</v>
      </c>
      <c r="E40" t="s">
        <v>2410</v>
      </c>
      <c r="F40" t="s">
        <v>2411</v>
      </c>
      <c r="G40" t="s">
        <v>22</v>
      </c>
      <c r="H40" t="s">
        <v>22</v>
      </c>
      <c r="I40" t="s">
        <v>807</v>
      </c>
    </row>
    <row r="41" spans="1:9" ht="11.25" customHeight="1">
      <c r="A41" t="s">
        <v>2246</v>
      </c>
      <c r="B41" t="s">
        <v>16</v>
      </c>
      <c r="C41" t="s">
        <v>2412</v>
      </c>
      <c r="D41" t="s">
        <v>2413</v>
      </c>
      <c r="E41" t="s">
        <v>2414</v>
      </c>
      <c r="F41" t="s">
        <v>2348</v>
      </c>
      <c r="G41" t="s">
        <v>22</v>
      </c>
      <c r="H41" t="s">
        <v>22</v>
      </c>
      <c r="I41" t="s">
        <v>807</v>
      </c>
    </row>
    <row r="42" spans="1:9" ht="11.25" customHeight="1">
      <c r="A42" t="s">
        <v>2246</v>
      </c>
      <c r="B42" t="s">
        <v>16</v>
      </c>
      <c r="C42" t="s">
        <v>2415</v>
      </c>
      <c r="D42" t="s">
        <v>2416</v>
      </c>
      <c r="E42" t="s">
        <v>2417</v>
      </c>
      <c r="F42" t="s">
        <v>2418</v>
      </c>
      <c r="G42" t="s">
        <v>22</v>
      </c>
      <c r="H42" t="s">
        <v>22</v>
      </c>
      <c r="I42" t="s">
        <v>807</v>
      </c>
    </row>
    <row r="43" spans="1:9" ht="11.25" customHeight="1">
      <c r="A43" t="s">
        <v>2246</v>
      </c>
      <c r="B43" t="s">
        <v>16</v>
      </c>
      <c r="C43" t="s">
        <v>2419</v>
      </c>
      <c r="D43" t="s">
        <v>2420</v>
      </c>
      <c r="E43" t="s">
        <v>2421</v>
      </c>
      <c r="F43" t="s">
        <v>2348</v>
      </c>
      <c r="G43" t="s">
        <v>22</v>
      </c>
      <c r="H43" t="s">
        <v>22</v>
      </c>
      <c r="I43" t="s">
        <v>807</v>
      </c>
    </row>
    <row r="44" spans="1:9" ht="11.25" customHeight="1">
      <c r="A44" t="s">
        <v>2246</v>
      </c>
      <c r="B44" t="s">
        <v>16</v>
      </c>
      <c r="C44" t="s">
        <v>2422</v>
      </c>
      <c r="D44" t="s">
        <v>2423</v>
      </c>
      <c r="E44" t="s">
        <v>2424</v>
      </c>
      <c r="F44" t="s">
        <v>2418</v>
      </c>
      <c r="G44" t="s">
        <v>22</v>
      </c>
      <c r="H44" t="s">
        <v>22</v>
      </c>
      <c r="I44" t="s">
        <v>807</v>
      </c>
    </row>
    <row r="45" spans="1:9" ht="11.25" customHeight="1">
      <c r="A45" t="s">
        <v>2246</v>
      </c>
      <c r="B45" t="s">
        <v>16</v>
      </c>
      <c r="C45" t="s">
        <v>2425</v>
      </c>
      <c r="D45" t="s">
        <v>2426</v>
      </c>
      <c r="E45" t="s">
        <v>2427</v>
      </c>
      <c r="F45" t="s">
        <v>2428</v>
      </c>
      <c r="G45" t="s">
        <v>2429</v>
      </c>
      <c r="H45" t="s">
        <v>22</v>
      </c>
      <c r="I45" t="s">
        <v>807</v>
      </c>
    </row>
    <row r="46" spans="1:9" ht="11.25" customHeight="1">
      <c r="A46" t="s">
        <v>2246</v>
      </c>
      <c r="B46" t="s">
        <v>16</v>
      </c>
      <c r="C46" t="s">
        <v>2430</v>
      </c>
      <c r="D46" t="s">
        <v>2431</v>
      </c>
      <c r="E46" t="s">
        <v>2432</v>
      </c>
      <c r="F46" t="s">
        <v>2334</v>
      </c>
      <c r="G46" t="s">
        <v>22</v>
      </c>
      <c r="H46" t="s">
        <v>22</v>
      </c>
      <c r="I46" t="s">
        <v>807</v>
      </c>
    </row>
    <row r="47" spans="1:9" ht="11.25" customHeight="1">
      <c r="A47" t="s">
        <v>2246</v>
      </c>
      <c r="B47" t="s">
        <v>16</v>
      </c>
      <c r="C47" t="s">
        <v>2433</v>
      </c>
      <c r="D47" t="s">
        <v>2434</v>
      </c>
      <c r="E47" t="s">
        <v>2435</v>
      </c>
      <c r="F47" t="s">
        <v>2334</v>
      </c>
      <c r="G47" t="s">
        <v>22</v>
      </c>
      <c r="H47" t="s">
        <v>22</v>
      </c>
      <c r="I47" t="s">
        <v>807</v>
      </c>
    </row>
    <row r="48" spans="1:9" ht="11.25" customHeight="1">
      <c r="A48" t="s">
        <v>2246</v>
      </c>
      <c r="B48" t="s">
        <v>16</v>
      </c>
      <c r="C48" t="s">
        <v>2436</v>
      </c>
      <c r="D48" t="s">
        <v>2437</v>
      </c>
      <c r="E48" t="s">
        <v>2438</v>
      </c>
      <c r="F48" t="s">
        <v>2348</v>
      </c>
      <c r="G48" t="s">
        <v>22</v>
      </c>
      <c r="H48" t="s">
        <v>22</v>
      </c>
      <c r="I48" t="s">
        <v>807</v>
      </c>
    </row>
    <row r="49" spans="1:9" ht="11.25" customHeight="1">
      <c r="A49" t="s">
        <v>2246</v>
      </c>
      <c r="B49" t="s">
        <v>16</v>
      </c>
      <c r="C49" t="s">
        <v>2439</v>
      </c>
      <c r="D49" t="s">
        <v>2440</v>
      </c>
      <c r="E49" t="s">
        <v>2441</v>
      </c>
      <c r="F49" t="s">
        <v>2348</v>
      </c>
      <c r="G49" t="s">
        <v>22</v>
      </c>
      <c r="H49" t="s">
        <v>22</v>
      </c>
      <c r="I49" t="s">
        <v>807</v>
      </c>
    </row>
    <row r="50" spans="1:9" ht="11.25" customHeight="1">
      <c r="A50" t="s">
        <v>2246</v>
      </c>
      <c r="B50" t="s">
        <v>16</v>
      </c>
      <c r="C50" t="s">
        <v>2442</v>
      </c>
      <c r="D50" t="s">
        <v>2443</v>
      </c>
      <c r="E50" t="s">
        <v>2444</v>
      </c>
      <c r="F50" t="s">
        <v>2255</v>
      </c>
      <c r="G50" t="s">
        <v>2445</v>
      </c>
      <c r="H50" t="s">
        <v>22</v>
      </c>
      <c r="I50" t="s">
        <v>807</v>
      </c>
    </row>
    <row r="51" spans="1:9" ht="11.25" customHeight="1">
      <c r="A51" t="s">
        <v>2246</v>
      </c>
      <c r="B51" t="s">
        <v>16</v>
      </c>
      <c r="C51" t="s">
        <v>2446</v>
      </c>
      <c r="D51" t="s">
        <v>2447</v>
      </c>
      <c r="E51" t="s">
        <v>2448</v>
      </c>
      <c r="F51" t="s">
        <v>2259</v>
      </c>
      <c r="G51" t="s">
        <v>22</v>
      </c>
      <c r="H51" t="s">
        <v>22</v>
      </c>
      <c r="I51" t="s">
        <v>807</v>
      </c>
    </row>
    <row r="52" spans="1:9" ht="11.25" customHeight="1">
      <c r="A52" t="s">
        <v>2246</v>
      </c>
      <c r="B52" t="s">
        <v>16</v>
      </c>
      <c r="C52" t="s">
        <v>2449</v>
      </c>
      <c r="D52" t="s">
        <v>2450</v>
      </c>
      <c r="E52" t="s">
        <v>2451</v>
      </c>
      <c r="F52" t="s">
        <v>2452</v>
      </c>
      <c r="G52" t="s">
        <v>22</v>
      </c>
      <c r="H52" t="s">
        <v>2453</v>
      </c>
      <c r="I52" t="s">
        <v>807</v>
      </c>
    </row>
    <row r="53" spans="1:9" ht="11.25" customHeight="1">
      <c r="A53" t="s">
        <v>2246</v>
      </c>
      <c r="B53" t="s">
        <v>16</v>
      </c>
      <c r="C53" t="s">
        <v>2454</v>
      </c>
      <c r="D53" t="s">
        <v>2455</v>
      </c>
      <c r="E53" t="s">
        <v>2456</v>
      </c>
      <c r="F53" t="s">
        <v>2452</v>
      </c>
      <c r="G53" t="s">
        <v>22</v>
      </c>
      <c r="H53" t="s">
        <v>22</v>
      </c>
      <c r="I53" t="s">
        <v>807</v>
      </c>
    </row>
    <row r="54" spans="1:9" ht="11.25" customHeight="1">
      <c r="A54" t="s">
        <v>2246</v>
      </c>
      <c r="B54" t="s">
        <v>16</v>
      </c>
      <c r="C54" t="s">
        <v>2457</v>
      </c>
      <c r="D54" t="s">
        <v>2458</v>
      </c>
      <c r="E54" t="s">
        <v>2459</v>
      </c>
      <c r="F54" t="s">
        <v>2274</v>
      </c>
      <c r="G54" t="s">
        <v>22</v>
      </c>
      <c r="H54" t="s">
        <v>2460</v>
      </c>
      <c r="I54" t="s">
        <v>807</v>
      </c>
    </row>
    <row r="55" spans="1:9" ht="11.25" customHeight="1">
      <c r="A55" t="s">
        <v>2246</v>
      </c>
      <c r="B55" t="s">
        <v>16</v>
      </c>
      <c r="C55" t="s">
        <v>2461</v>
      </c>
      <c r="D55" t="s">
        <v>2462</v>
      </c>
      <c r="E55" t="s">
        <v>2463</v>
      </c>
      <c r="F55" t="s">
        <v>2402</v>
      </c>
      <c r="G55" t="s">
        <v>2464</v>
      </c>
      <c r="H55" t="s">
        <v>22</v>
      </c>
      <c r="I55" t="s">
        <v>807</v>
      </c>
    </row>
    <row r="56" spans="1:9" ht="11.25" customHeight="1">
      <c r="A56" t="s">
        <v>2246</v>
      </c>
      <c r="B56" t="s">
        <v>16</v>
      </c>
      <c r="C56" t="s">
        <v>2465</v>
      </c>
      <c r="D56" t="s">
        <v>2466</v>
      </c>
      <c r="E56" t="s">
        <v>2467</v>
      </c>
      <c r="F56" t="s">
        <v>2274</v>
      </c>
      <c r="G56" t="s">
        <v>22</v>
      </c>
      <c r="H56" t="s">
        <v>22</v>
      </c>
      <c r="I56" t="s">
        <v>807</v>
      </c>
    </row>
    <row r="57" spans="1:9" ht="11.25" customHeight="1">
      <c r="A57" t="s">
        <v>2246</v>
      </c>
      <c r="B57" t="s">
        <v>16</v>
      </c>
      <c r="C57" t="s">
        <v>2468</v>
      </c>
      <c r="D57" t="s">
        <v>2469</v>
      </c>
      <c r="E57" t="s">
        <v>2470</v>
      </c>
      <c r="F57" t="s">
        <v>2452</v>
      </c>
      <c r="G57" t="s">
        <v>22</v>
      </c>
      <c r="H57" t="s">
        <v>22</v>
      </c>
      <c r="I57" t="s">
        <v>807</v>
      </c>
    </row>
    <row r="58" spans="1:9" ht="11.25" customHeight="1">
      <c r="A58" t="s">
        <v>2246</v>
      </c>
      <c r="B58" t="s">
        <v>16</v>
      </c>
      <c r="C58" t="s">
        <v>2471</v>
      </c>
      <c r="D58" t="s">
        <v>2472</v>
      </c>
      <c r="E58" t="s">
        <v>2473</v>
      </c>
      <c r="F58" t="s">
        <v>2474</v>
      </c>
      <c r="G58" t="s">
        <v>2475</v>
      </c>
      <c r="H58" t="s">
        <v>22</v>
      </c>
      <c r="I58" t="s">
        <v>807</v>
      </c>
    </row>
    <row r="59" spans="1:9" ht="11.25" customHeight="1">
      <c r="A59" t="s">
        <v>2246</v>
      </c>
      <c r="B59" t="s">
        <v>16</v>
      </c>
      <c r="C59" t="s">
        <v>2476</v>
      </c>
      <c r="D59" t="s">
        <v>2477</v>
      </c>
      <c r="E59" t="s">
        <v>2478</v>
      </c>
      <c r="F59" t="s">
        <v>2479</v>
      </c>
      <c r="G59" t="s">
        <v>22</v>
      </c>
      <c r="H59" t="s">
        <v>22</v>
      </c>
      <c r="I59" t="s">
        <v>807</v>
      </c>
    </row>
    <row r="60" spans="1:9" ht="11.25" customHeight="1">
      <c r="A60" t="s">
        <v>2246</v>
      </c>
      <c r="B60" t="s">
        <v>16</v>
      </c>
      <c r="C60" t="s">
        <v>2480</v>
      </c>
      <c r="D60" t="s">
        <v>2481</v>
      </c>
      <c r="E60" t="s">
        <v>2482</v>
      </c>
      <c r="F60" t="s">
        <v>2264</v>
      </c>
      <c r="G60" t="s">
        <v>2483</v>
      </c>
      <c r="H60" t="s">
        <v>22</v>
      </c>
      <c r="I60" t="s">
        <v>807</v>
      </c>
    </row>
    <row r="61" spans="1:9" ht="11.25" customHeight="1">
      <c r="A61" t="s">
        <v>2246</v>
      </c>
      <c r="B61" t="s">
        <v>16</v>
      </c>
      <c r="C61" t="s">
        <v>2484</v>
      </c>
      <c r="D61" t="s">
        <v>2485</v>
      </c>
      <c r="E61" t="s">
        <v>2486</v>
      </c>
      <c r="F61" t="s">
        <v>2383</v>
      </c>
      <c r="G61" t="s">
        <v>22</v>
      </c>
      <c r="H61" t="s">
        <v>22</v>
      </c>
      <c r="I61" t="s">
        <v>807</v>
      </c>
    </row>
    <row r="62" spans="1:9" ht="11.25" customHeight="1">
      <c r="A62" t="s">
        <v>2246</v>
      </c>
      <c r="B62" t="s">
        <v>16</v>
      </c>
      <c r="C62" t="s">
        <v>2487</v>
      </c>
      <c r="D62" t="s">
        <v>2488</v>
      </c>
      <c r="E62" t="s">
        <v>2489</v>
      </c>
      <c r="F62" t="s">
        <v>2264</v>
      </c>
      <c r="G62" t="s">
        <v>22</v>
      </c>
      <c r="H62" t="s">
        <v>22</v>
      </c>
      <c r="I62" t="s">
        <v>807</v>
      </c>
    </row>
    <row r="63" spans="1:9" ht="11.25" customHeight="1">
      <c r="A63" t="s">
        <v>2246</v>
      </c>
      <c r="B63" t="s">
        <v>16</v>
      </c>
      <c r="C63" t="s">
        <v>2490</v>
      </c>
      <c r="D63" t="s">
        <v>2491</v>
      </c>
      <c r="E63" t="s">
        <v>2492</v>
      </c>
      <c r="F63" t="s">
        <v>2493</v>
      </c>
      <c r="G63" t="s">
        <v>2494</v>
      </c>
      <c r="H63" t="s">
        <v>22</v>
      </c>
      <c r="I63" t="s">
        <v>807</v>
      </c>
    </row>
    <row r="64" spans="1:9" ht="11.25" customHeight="1">
      <c r="A64" t="s">
        <v>2246</v>
      </c>
      <c r="B64" t="s">
        <v>16</v>
      </c>
      <c r="C64" t="s">
        <v>2495</v>
      </c>
      <c r="D64" t="s">
        <v>2496</v>
      </c>
      <c r="E64" t="s">
        <v>2497</v>
      </c>
      <c r="F64" t="s">
        <v>2498</v>
      </c>
      <c r="G64" t="s">
        <v>22</v>
      </c>
      <c r="H64" t="s">
        <v>22</v>
      </c>
      <c r="I64" t="s">
        <v>807</v>
      </c>
    </row>
    <row r="65" spans="1:9" ht="11.25" customHeight="1">
      <c r="A65" t="s">
        <v>2246</v>
      </c>
      <c r="B65" t="s">
        <v>16</v>
      </c>
      <c r="C65" t="s">
        <v>2499</v>
      </c>
      <c r="D65" t="s">
        <v>2500</v>
      </c>
      <c r="E65" t="s">
        <v>2501</v>
      </c>
      <c r="F65" t="s">
        <v>2502</v>
      </c>
      <c r="G65" t="s">
        <v>2503</v>
      </c>
      <c r="H65" t="s">
        <v>22</v>
      </c>
      <c r="I65" t="s">
        <v>807</v>
      </c>
    </row>
    <row r="66" spans="1:9" ht="11.25" customHeight="1">
      <c r="A66" t="s">
        <v>2246</v>
      </c>
      <c r="B66" t="s">
        <v>16</v>
      </c>
      <c r="C66" t="s">
        <v>2504</v>
      </c>
      <c r="D66" t="s">
        <v>2505</v>
      </c>
      <c r="E66" t="s">
        <v>2506</v>
      </c>
      <c r="F66" t="s">
        <v>2507</v>
      </c>
      <c r="G66" t="s">
        <v>2508</v>
      </c>
      <c r="H66" t="s">
        <v>22</v>
      </c>
      <c r="I66" t="s">
        <v>807</v>
      </c>
    </row>
    <row r="67" spans="1:9" ht="11.25" customHeight="1">
      <c r="A67" t="s">
        <v>2246</v>
      </c>
      <c r="B67" t="s">
        <v>16</v>
      </c>
      <c r="C67" t="s">
        <v>2509</v>
      </c>
      <c r="D67" t="s">
        <v>2510</v>
      </c>
      <c r="E67" t="s">
        <v>2511</v>
      </c>
      <c r="F67" t="s">
        <v>2348</v>
      </c>
      <c r="G67" t="s">
        <v>22</v>
      </c>
      <c r="H67" t="s">
        <v>22</v>
      </c>
      <c r="I67" t="s">
        <v>807</v>
      </c>
    </row>
    <row r="68" spans="1:9" ht="11.25" customHeight="1">
      <c r="A68" t="s">
        <v>2246</v>
      </c>
      <c r="B68" t="s">
        <v>16</v>
      </c>
      <c r="C68" t="s">
        <v>2512</v>
      </c>
      <c r="D68" t="s">
        <v>2513</v>
      </c>
      <c r="E68" t="s">
        <v>2514</v>
      </c>
      <c r="F68" t="s">
        <v>2348</v>
      </c>
      <c r="G68" t="s">
        <v>2515</v>
      </c>
      <c r="H68" t="s">
        <v>2516</v>
      </c>
      <c r="I68" t="s">
        <v>807</v>
      </c>
    </row>
    <row r="69" spans="1:9" ht="11.25" customHeight="1">
      <c r="A69" t="s">
        <v>2246</v>
      </c>
      <c r="B69" t="s">
        <v>16</v>
      </c>
      <c r="C69" t="s">
        <v>2517</v>
      </c>
      <c r="D69" t="s">
        <v>2518</v>
      </c>
      <c r="E69" t="s">
        <v>2519</v>
      </c>
      <c r="F69" t="s">
        <v>2269</v>
      </c>
      <c r="G69" t="s">
        <v>2520</v>
      </c>
      <c r="H69" t="s">
        <v>22</v>
      </c>
      <c r="I69" t="s">
        <v>807</v>
      </c>
    </row>
    <row r="70" spans="1:9" ht="11.25" customHeight="1">
      <c r="A70" t="s">
        <v>2246</v>
      </c>
      <c r="B70" t="s">
        <v>16</v>
      </c>
      <c r="C70" t="s">
        <v>2521</v>
      </c>
      <c r="D70" t="s">
        <v>2522</v>
      </c>
      <c r="E70" t="s">
        <v>2523</v>
      </c>
      <c r="F70" t="s">
        <v>2524</v>
      </c>
      <c r="G70" t="s">
        <v>2525</v>
      </c>
      <c r="H70" t="s">
        <v>22</v>
      </c>
      <c r="I70" t="s">
        <v>807</v>
      </c>
    </row>
    <row r="71" spans="1:9" ht="11.25" customHeight="1">
      <c r="A71" t="s">
        <v>2246</v>
      </c>
      <c r="B71" t="s">
        <v>16</v>
      </c>
      <c r="C71" t="s">
        <v>2526</v>
      </c>
      <c r="D71" t="s">
        <v>2527</v>
      </c>
      <c r="E71" t="s">
        <v>2528</v>
      </c>
      <c r="F71" t="s">
        <v>2411</v>
      </c>
      <c r="G71" t="s">
        <v>2529</v>
      </c>
      <c r="H71" t="s">
        <v>22</v>
      </c>
      <c r="I71" t="s">
        <v>807</v>
      </c>
    </row>
    <row r="72" spans="1:9" ht="11.25" customHeight="1">
      <c r="A72" t="s">
        <v>2246</v>
      </c>
      <c r="B72" t="s">
        <v>16</v>
      </c>
      <c r="C72" t="s">
        <v>2530</v>
      </c>
      <c r="D72" t="s">
        <v>2531</v>
      </c>
      <c r="E72" t="s">
        <v>2532</v>
      </c>
      <c r="F72" t="s">
        <v>2292</v>
      </c>
      <c r="G72" t="s">
        <v>22</v>
      </c>
      <c r="H72" t="s">
        <v>22</v>
      </c>
      <c r="I72" t="s">
        <v>807</v>
      </c>
    </row>
    <row r="73" spans="1:9" ht="11.25" customHeight="1">
      <c r="A73" t="s">
        <v>2246</v>
      </c>
      <c r="B73" t="s">
        <v>16</v>
      </c>
      <c r="C73" t="s">
        <v>2533</v>
      </c>
      <c r="D73" t="s">
        <v>2534</v>
      </c>
      <c r="E73" t="s">
        <v>2535</v>
      </c>
      <c r="F73" t="s">
        <v>2292</v>
      </c>
      <c r="G73" t="s">
        <v>2536</v>
      </c>
      <c r="H73" t="s">
        <v>22</v>
      </c>
      <c r="I73" t="s">
        <v>807</v>
      </c>
    </row>
    <row r="74" spans="1:9" ht="11.25" customHeight="1">
      <c r="A74" t="s">
        <v>2246</v>
      </c>
      <c r="B74" t="s">
        <v>16</v>
      </c>
      <c r="C74" t="s">
        <v>2537</v>
      </c>
      <c r="D74" t="s">
        <v>2538</v>
      </c>
      <c r="E74" t="s">
        <v>2539</v>
      </c>
      <c r="F74" t="s">
        <v>2540</v>
      </c>
      <c r="G74" t="s">
        <v>22</v>
      </c>
      <c r="H74" t="s">
        <v>22</v>
      </c>
      <c r="I74" t="s">
        <v>807</v>
      </c>
    </row>
    <row r="75" spans="1:9" ht="11.25" customHeight="1">
      <c r="A75" t="s">
        <v>2246</v>
      </c>
      <c r="B75" t="s">
        <v>16</v>
      </c>
      <c r="C75" t="s">
        <v>2541</v>
      </c>
      <c r="D75" t="s">
        <v>2542</v>
      </c>
      <c r="E75" t="s">
        <v>2543</v>
      </c>
      <c r="F75" t="s">
        <v>2544</v>
      </c>
      <c r="G75" t="s">
        <v>22</v>
      </c>
      <c r="H75" t="s">
        <v>22</v>
      </c>
      <c r="I75" t="s">
        <v>807</v>
      </c>
    </row>
    <row r="76" spans="1:9" ht="11.25" customHeight="1">
      <c r="A76" t="s">
        <v>2246</v>
      </c>
      <c r="B76" t="s">
        <v>16</v>
      </c>
      <c r="C76" t="s">
        <v>2545</v>
      </c>
      <c r="D76" t="s">
        <v>2546</v>
      </c>
      <c r="E76" t="s">
        <v>2547</v>
      </c>
      <c r="F76" t="s">
        <v>2292</v>
      </c>
      <c r="G76" t="s">
        <v>2548</v>
      </c>
      <c r="H76" t="s">
        <v>22</v>
      </c>
      <c r="I76" t="s">
        <v>807</v>
      </c>
    </row>
    <row r="77" spans="1:9" ht="11.25" customHeight="1">
      <c r="A77" t="s">
        <v>2246</v>
      </c>
      <c r="B77" t="s">
        <v>16</v>
      </c>
      <c r="C77" t="s">
        <v>2549</v>
      </c>
      <c r="D77" t="s">
        <v>2550</v>
      </c>
      <c r="E77" t="s">
        <v>2551</v>
      </c>
      <c r="F77" t="s">
        <v>2292</v>
      </c>
      <c r="G77" t="s">
        <v>2552</v>
      </c>
      <c r="H77" t="s">
        <v>22</v>
      </c>
      <c r="I77" t="s">
        <v>807</v>
      </c>
    </row>
    <row r="78" spans="1:9" ht="11.25" customHeight="1">
      <c r="A78" t="s">
        <v>2246</v>
      </c>
      <c r="B78" t="s">
        <v>16</v>
      </c>
      <c r="C78" t="s">
        <v>2553</v>
      </c>
      <c r="D78" t="s">
        <v>2554</v>
      </c>
      <c r="E78" t="s">
        <v>2555</v>
      </c>
      <c r="F78" t="s">
        <v>2348</v>
      </c>
      <c r="G78" t="s">
        <v>2556</v>
      </c>
      <c r="H78" t="s">
        <v>22</v>
      </c>
      <c r="I78" t="s">
        <v>807</v>
      </c>
    </row>
    <row r="79" spans="1:9" ht="11.25" customHeight="1">
      <c r="A79" t="s">
        <v>2246</v>
      </c>
      <c r="B79" t="s">
        <v>16</v>
      </c>
      <c r="C79" t="s">
        <v>2557</v>
      </c>
      <c r="D79" t="s">
        <v>2558</v>
      </c>
      <c r="E79" t="s">
        <v>2559</v>
      </c>
      <c r="F79" t="s">
        <v>2375</v>
      </c>
      <c r="G79" t="s">
        <v>22</v>
      </c>
      <c r="H79" t="s">
        <v>22</v>
      </c>
      <c r="I79" t="s">
        <v>807</v>
      </c>
    </row>
    <row r="80" spans="1:9" ht="11.25" customHeight="1">
      <c r="A80" t="s">
        <v>2246</v>
      </c>
      <c r="B80" t="s">
        <v>16</v>
      </c>
      <c r="C80" t="s">
        <v>2560</v>
      </c>
      <c r="D80" t="s">
        <v>2561</v>
      </c>
      <c r="E80" t="s">
        <v>2562</v>
      </c>
      <c r="F80" t="s">
        <v>2540</v>
      </c>
      <c r="G80" t="s">
        <v>22</v>
      </c>
      <c r="H80" t="s">
        <v>22</v>
      </c>
      <c r="I80" t="s">
        <v>807</v>
      </c>
    </row>
    <row r="81" spans="1:9" ht="11.25" customHeight="1">
      <c r="A81" t="s">
        <v>2246</v>
      </c>
      <c r="B81" t="s">
        <v>16</v>
      </c>
      <c r="C81" t="s">
        <v>2563</v>
      </c>
      <c r="D81" t="s">
        <v>2564</v>
      </c>
      <c r="E81" t="s">
        <v>2565</v>
      </c>
      <c r="F81" t="s">
        <v>2566</v>
      </c>
      <c r="G81" t="s">
        <v>2567</v>
      </c>
      <c r="H81" t="s">
        <v>22</v>
      </c>
      <c r="I81" t="s">
        <v>807</v>
      </c>
    </row>
    <row r="82" spans="1:9" ht="11.25" customHeight="1">
      <c r="A82" t="s">
        <v>2246</v>
      </c>
      <c r="B82" t="s">
        <v>16</v>
      </c>
      <c r="C82" t="s">
        <v>2568</v>
      </c>
      <c r="D82" t="s">
        <v>2569</v>
      </c>
      <c r="E82" t="s">
        <v>2570</v>
      </c>
      <c r="F82" t="s">
        <v>2348</v>
      </c>
      <c r="G82" t="s">
        <v>2571</v>
      </c>
      <c r="H82" t="s">
        <v>22</v>
      </c>
      <c r="I82" t="s">
        <v>807</v>
      </c>
    </row>
    <row r="83" spans="1:9" ht="11.25" customHeight="1">
      <c r="A83" t="s">
        <v>2246</v>
      </c>
      <c r="B83" t="s">
        <v>16</v>
      </c>
      <c r="C83" t="s">
        <v>2572</v>
      </c>
      <c r="D83" t="s">
        <v>2573</v>
      </c>
      <c r="E83" t="s">
        <v>2574</v>
      </c>
      <c r="F83" t="s">
        <v>2540</v>
      </c>
      <c r="G83" t="s">
        <v>2575</v>
      </c>
      <c r="H83" t="s">
        <v>22</v>
      </c>
      <c r="I83" t="s">
        <v>807</v>
      </c>
    </row>
    <row r="84" spans="1:9" ht="11.25" customHeight="1">
      <c r="A84" t="s">
        <v>2246</v>
      </c>
      <c r="B84" t="s">
        <v>16</v>
      </c>
      <c r="C84" t="s">
        <v>2576</v>
      </c>
      <c r="D84" t="s">
        <v>2577</v>
      </c>
      <c r="E84" t="s">
        <v>2578</v>
      </c>
      <c r="F84" t="s">
        <v>2314</v>
      </c>
      <c r="G84" t="s">
        <v>2579</v>
      </c>
      <c r="H84" t="s">
        <v>22</v>
      </c>
      <c r="I84" t="s">
        <v>807</v>
      </c>
    </row>
    <row r="85" spans="1:9" ht="11.25" customHeight="1">
      <c r="A85" t="s">
        <v>2246</v>
      </c>
      <c r="B85" t="s">
        <v>16</v>
      </c>
      <c r="C85" t="s">
        <v>2580</v>
      </c>
      <c r="D85" t="s">
        <v>2581</v>
      </c>
      <c r="E85" t="s">
        <v>2582</v>
      </c>
      <c r="F85" t="s">
        <v>2259</v>
      </c>
      <c r="G85" t="s">
        <v>2583</v>
      </c>
      <c r="H85" t="s">
        <v>22</v>
      </c>
      <c r="I85" t="s">
        <v>807</v>
      </c>
    </row>
    <row r="86" spans="1:9" ht="11.25" customHeight="1">
      <c r="A86" t="s">
        <v>2246</v>
      </c>
      <c r="B86" t="s">
        <v>16</v>
      </c>
      <c r="C86" t="s">
        <v>2584</v>
      </c>
      <c r="D86" t="s">
        <v>2585</v>
      </c>
      <c r="E86" t="s">
        <v>2586</v>
      </c>
      <c r="F86" t="s">
        <v>2292</v>
      </c>
      <c r="G86" t="s">
        <v>2587</v>
      </c>
      <c r="H86" t="s">
        <v>22</v>
      </c>
      <c r="I86" t="s">
        <v>807</v>
      </c>
    </row>
    <row r="87" spans="1:9" ht="11.25" customHeight="1">
      <c r="A87" t="s">
        <v>2246</v>
      </c>
      <c r="B87" t="s">
        <v>16</v>
      </c>
      <c r="C87" t="s">
        <v>2588</v>
      </c>
      <c r="D87" t="s">
        <v>2589</v>
      </c>
      <c r="E87" t="s">
        <v>2590</v>
      </c>
      <c r="F87" t="s">
        <v>2507</v>
      </c>
      <c r="G87" t="s">
        <v>2591</v>
      </c>
      <c r="H87" t="s">
        <v>22</v>
      </c>
      <c r="I87" t="s">
        <v>807</v>
      </c>
    </row>
    <row r="88" spans="1:9" ht="11.25" customHeight="1">
      <c r="A88" t="s">
        <v>2246</v>
      </c>
      <c r="B88" t="s">
        <v>16</v>
      </c>
      <c r="C88" t="s">
        <v>2592</v>
      </c>
      <c r="D88" t="s">
        <v>2593</v>
      </c>
      <c r="E88" t="s">
        <v>2594</v>
      </c>
      <c r="F88" t="s">
        <v>2595</v>
      </c>
      <c r="G88" t="s">
        <v>22</v>
      </c>
      <c r="H88" t="s">
        <v>22</v>
      </c>
      <c r="I88" t="s">
        <v>807</v>
      </c>
    </row>
    <row r="89" spans="1:9" ht="11.25" customHeight="1">
      <c r="A89" t="s">
        <v>2246</v>
      </c>
      <c r="B89" t="s">
        <v>16</v>
      </c>
      <c r="C89" t="s">
        <v>2596</v>
      </c>
      <c r="D89" t="s">
        <v>2597</v>
      </c>
      <c r="E89" t="s">
        <v>2598</v>
      </c>
      <c r="F89" t="s">
        <v>2348</v>
      </c>
      <c r="G89" t="s">
        <v>22</v>
      </c>
      <c r="H89" t="s">
        <v>22</v>
      </c>
      <c r="I89" t="s">
        <v>807</v>
      </c>
    </row>
    <row r="90" spans="1:9" ht="11.25" customHeight="1">
      <c r="A90" t="s">
        <v>2246</v>
      </c>
      <c r="B90" t="s">
        <v>16</v>
      </c>
      <c r="C90" t="s">
        <v>2599</v>
      </c>
      <c r="D90" t="s">
        <v>2600</v>
      </c>
      <c r="E90" t="s">
        <v>2601</v>
      </c>
      <c r="F90" t="s">
        <v>2602</v>
      </c>
      <c r="G90" t="s">
        <v>22</v>
      </c>
      <c r="H90" t="s">
        <v>22</v>
      </c>
      <c r="I90" t="s">
        <v>807</v>
      </c>
    </row>
    <row r="91" spans="1:9" ht="11.25" customHeight="1">
      <c r="A91" t="s">
        <v>2246</v>
      </c>
      <c r="B91" t="s">
        <v>16</v>
      </c>
      <c r="C91" t="s">
        <v>2603</v>
      </c>
      <c r="D91" t="s">
        <v>2604</v>
      </c>
      <c r="E91" t="s">
        <v>2605</v>
      </c>
      <c r="F91" t="s">
        <v>2502</v>
      </c>
      <c r="G91" t="s">
        <v>2606</v>
      </c>
      <c r="H91" t="s">
        <v>22</v>
      </c>
      <c r="I91" t="s">
        <v>807</v>
      </c>
    </row>
    <row r="92" spans="1:9" ht="11.25" customHeight="1">
      <c r="A92" t="s">
        <v>2246</v>
      </c>
      <c r="B92" t="s">
        <v>16</v>
      </c>
      <c r="C92" t="s">
        <v>2607</v>
      </c>
      <c r="D92" t="s">
        <v>2608</v>
      </c>
      <c r="E92" t="s">
        <v>2609</v>
      </c>
      <c r="F92" t="s">
        <v>2498</v>
      </c>
      <c r="G92" t="s">
        <v>2610</v>
      </c>
      <c r="H92" t="s">
        <v>22</v>
      </c>
      <c r="I92" t="s">
        <v>807</v>
      </c>
    </row>
    <row r="93" spans="1:9" ht="11.25" customHeight="1">
      <c r="A93" t="s">
        <v>2246</v>
      </c>
      <c r="B93" t="s">
        <v>16</v>
      </c>
      <c r="C93" t="s">
        <v>2611</v>
      </c>
      <c r="D93" t="s">
        <v>2612</v>
      </c>
      <c r="E93" t="s">
        <v>2613</v>
      </c>
      <c r="F93" t="s">
        <v>2474</v>
      </c>
      <c r="G93" t="s">
        <v>2614</v>
      </c>
      <c r="H93" t="s">
        <v>22</v>
      </c>
      <c r="I93" t="s">
        <v>807</v>
      </c>
    </row>
    <row r="94" spans="1:9" ht="11.25" customHeight="1">
      <c r="A94" t="s">
        <v>2246</v>
      </c>
      <c r="B94" t="s">
        <v>16</v>
      </c>
      <c r="C94" t="s">
        <v>2615</v>
      </c>
      <c r="D94" t="s">
        <v>2616</v>
      </c>
      <c r="E94" t="s">
        <v>2617</v>
      </c>
      <c r="F94" t="s">
        <v>2370</v>
      </c>
      <c r="G94" t="s">
        <v>2618</v>
      </c>
      <c r="H94" t="s">
        <v>22</v>
      </c>
      <c r="I94" t="s">
        <v>807</v>
      </c>
    </row>
    <row r="95" spans="1:9" ht="11.25" customHeight="1">
      <c r="A95" t="s">
        <v>2246</v>
      </c>
      <c r="B95" t="s">
        <v>16</v>
      </c>
      <c r="C95" t="s">
        <v>2619</v>
      </c>
      <c r="D95" t="s">
        <v>2620</v>
      </c>
      <c r="E95" t="s">
        <v>2621</v>
      </c>
      <c r="F95" t="s">
        <v>2411</v>
      </c>
      <c r="G95" t="s">
        <v>2622</v>
      </c>
      <c r="H95" t="s">
        <v>22</v>
      </c>
      <c r="I95" t="s">
        <v>807</v>
      </c>
    </row>
    <row r="96" spans="1:9" ht="11.25" customHeight="1">
      <c r="A96" t="s">
        <v>2246</v>
      </c>
      <c r="B96" t="s">
        <v>16</v>
      </c>
      <c r="C96" t="s">
        <v>2623</v>
      </c>
      <c r="D96" t="s">
        <v>2624</v>
      </c>
      <c r="E96" t="s">
        <v>2625</v>
      </c>
      <c r="F96" t="s">
        <v>2383</v>
      </c>
      <c r="G96" t="s">
        <v>22</v>
      </c>
      <c r="H96" t="s">
        <v>22</v>
      </c>
      <c r="I96" t="s">
        <v>807</v>
      </c>
    </row>
    <row r="97" spans="1:9" ht="11.25" customHeight="1">
      <c r="A97" t="s">
        <v>2246</v>
      </c>
      <c r="B97" t="s">
        <v>16</v>
      </c>
      <c r="C97" t="s">
        <v>2626</v>
      </c>
      <c r="D97" t="s">
        <v>2627</v>
      </c>
      <c r="E97" t="s">
        <v>2628</v>
      </c>
      <c r="F97" t="s">
        <v>2292</v>
      </c>
      <c r="G97" t="s">
        <v>2629</v>
      </c>
      <c r="H97" t="s">
        <v>22</v>
      </c>
      <c r="I97" t="s">
        <v>807</v>
      </c>
    </row>
    <row r="98" spans="1:9" ht="11.25" customHeight="1">
      <c r="A98" t="s">
        <v>2246</v>
      </c>
      <c r="B98" t="s">
        <v>16</v>
      </c>
      <c r="C98" t="s">
        <v>2630</v>
      </c>
      <c r="D98" t="s">
        <v>2631</v>
      </c>
      <c r="E98" t="s">
        <v>2632</v>
      </c>
      <c r="F98" t="s">
        <v>2388</v>
      </c>
      <c r="G98" t="s">
        <v>2633</v>
      </c>
      <c r="H98" t="s">
        <v>22</v>
      </c>
      <c r="I98" t="s">
        <v>807</v>
      </c>
    </row>
    <row r="99" spans="1:9" ht="11.25" customHeight="1">
      <c r="A99" t="s">
        <v>2246</v>
      </c>
      <c r="B99" t="s">
        <v>16</v>
      </c>
      <c r="C99" t="s">
        <v>2634</v>
      </c>
      <c r="D99" t="s">
        <v>2635</v>
      </c>
      <c r="E99" t="s">
        <v>2636</v>
      </c>
      <c r="F99" t="s">
        <v>2292</v>
      </c>
      <c r="G99" t="s">
        <v>22</v>
      </c>
      <c r="H99" t="s">
        <v>22</v>
      </c>
      <c r="I99" t="s">
        <v>807</v>
      </c>
    </row>
    <row r="100" spans="1:9" ht="11.25" customHeight="1">
      <c r="A100" t="s">
        <v>2246</v>
      </c>
      <c r="B100" t="s">
        <v>16</v>
      </c>
      <c r="C100" t="s">
        <v>2637</v>
      </c>
      <c r="D100" t="s">
        <v>2638</v>
      </c>
      <c r="E100" t="s">
        <v>2639</v>
      </c>
      <c r="F100" t="s">
        <v>2292</v>
      </c>
      <c r="G100" t="s">
        <v>2640</v>
      </c>
      <c r="H100" t="s">
        <v>22</v>
      </c>
      <c r="I100" t="s">
        <v>807</v>
      </c>
    </row>
    <row r="101" spans="1:9" ht="11.25" customHeight="1">
      <c r="A101" t="s">
        <v>2246</v>
      </c>
      <c r="B101" t="s">
        <v>16</v>
      </c>
      <c r="C101" t="s">
        <v>2641</v>
      </c>
      <c r="D101" t="s">
        <v>2638</v>
      </c>
      <c r="E101" t="s">
        <v>2639</v>
      </c>
      <c r="F101" t="s">
        <v>2269</v>
      </c>
      <c r="G101" t="s">
        <v>22</v>
      </c>
      <c r="H101" t="s">
        <v>22</v>
      </c>
      <c r="I101" t="s">
        <v>807</v>
      </c>
    </row>
    <row r="102" spans="1:9" ht="11.25" customHeight="1">
      <c r="A102" t="s">
        <v>2246</v>
      </c>
      <c r="B102" t="s">
        <v>16</v>
      </c>
      <c r="C102" t="s">
        <v>2642</v>
      </c>
      <c r="D102" t="s">
        <v>2643</v>
      </c>
      <c r="E102" t="s">
        <v>2644</v>
      </c>
      <c r="F102" t="s">
        <v>2292</v>
      </c>
      <c r="G102" t="s">
        <v>22</v>
      </c>
      <c r="H102" t="s">
        <v>22</v>
      </c>
      <c r="I102" t="s">
        <v>807</v>
      </c>
    </row>
    <row r="103" spans="1:9" ht="11.25" customHeight="1">
      <c r="A103" t="s">
        <v>2246</v>
      </c>
      <c r="B103" t="s">
        <v>16</v>
      </c>
      <c r="C103" t="s">
        <v>2645</v>
      </c>
      <c r="D103" t="s">
        <v>2646</v>
      </c>
      <c r="E103" t="s">
        <v>2647</v>
      </c>
      <c r="F103" t="s">
        <v>2255</v>
      </c>
      <c r="G103" t="s">
        <v>22</v>
      </c>
      <c r="H103" t="s">
        <v>22</v>
      </c>
      <c r="I103" t="s">
        <v>807</v>
      </c>
    </row>
    <row r="104" spans="1:9" ht="11.25" customHeight="1">
      <c r="A104" t="s">
        <v>2246</v>
      </c>
      <c r="B104" t="s">
        <v>16</v>
      </c>
      <c r="C104" t="s">
        <v>2648</v>
      </c>
      <c r="D104" t="s">
        <v>2649</v>
      </c>
      <c r="E104" t="s">
        <v>2650</v>
      </c>
      <c r="F104" t="s">
        <v>2651</v>
      </c>
      <c r="G104" t="s">
        <v>22</v>
      </c>
      <c r="H104" t="s">
        <v>22</v>
      </c>
      <c r="I104" t="s">
        <v>807</v>
      </c>
    </row>
    <row r="105" spans="1:9" ht="11.25" customHeight="1">
      <c r="A105" t="s">
        <v>2246</v>
      </c>
      <c r="B105" t="s">
        <v>16</v>
      </c>
      <c r="C105" t="s">
        <v>2652</v>
      </c>
      <c r="D105" t="s">
        <v>2653</v>
      </c>
      <c r="E105" t="s">
        <v>2654</v>
      </c>
      <c r="F105" t="s">
        <v>2292</v>
      </c>
      <c r="G105" t="s">
        <v>2655</v>
      </c>
      <c r="H105" t="s">
        <v>22</v>
      </c>
      <c r="I105" t="s">
        <v>807</v>
      </c>
    </row>
    <row r="106" spans="1:9" ht="11.25" customHeight="1">
      <c r="A106" t="s">
        <v>2246</v>
      </c>
      <c r="B106" t="s">
        <v>16</v>
      </c>
      <c r="C106" t="s">
        <v>2656</v>
      </c>
      <c r="D106" t="s">
        <v>2657</v>
      </c>
      <c r="E106" t="s">
        <v>2658</v>
      </c>
      <c r="F106" t="s">
        <v>2292</v>
      </c>
      <c r="G106" t="s">
        <v>22</v>
      </c>
      <c r="H106" t="s">
        <v>22</v>
      </c>
      <c r="I106" t="s">
        <v>807</v>
      </c>
    </row>
    <row r="107" spans="1:9" ht="11.25" customHeight="1">
      <c r="A107" t="s">
        <v>2246</v>
      </c>
      <c r="B107" t="s">
        <v>16</v>
      </c>
      <c r="C107" t="s">
        <v>2659</v>
      </c>
      <c r="D107" t="s">
        <v>2660</v>
      </c>
      <c r="E107" t="s">
        <v>2661</v>
      </c>
      <c r="F107" t="s">
        <v>2255</v>
      </c>
      <c r="G107" t="s">
        <v>2662</v>
      </c>
      <c r="H107" t="s">
        <v>22</v>
      </c>
      <c r="I107" t="s">
        <v>807</v>
      </c>
    </row>
    <row r="108" spans="1:9" ht="11.25" customHeight="1">
      <c r="A108" t="s">
        <v>2246</v>
      </c>
      <c r="B108" t="s">
        <v>16</v>
      </c>
      <c r="C108" t="s">
        <v>2663</v>
      </c>
      <c r="D108" t="s">
        <v>2664</v>
      </c>
      <c r="E108" t="s">
        <v>2665</v>
      </c>
      <c r="F108" t="s">
        <v>2666</v>
      </c>
      <c r="G108" t="s">
        <v>2667</v>
      </c>
      <c r="H108" t="s">
        <v>22</v>
      </c>
      <c r="I108" t="s">
        <v>807</v>
      </c>
    </row>
    <row r="109" spans="1:9" ht="11.25" customHeight="1">
      <c r="A109" t="s">
        <v>2246</v>
      </c>
      <c r="B109" t="s">
        <v>16</v>
      </c>
      <c r="C109" t="s">
        <v>2668</v>
      </c>
      <c r="D109" t="s">
        <v>2669</v>
      </c>
      <c r="E109" t="s">
        <v>2670</v>
      </c>
      <c r="F109" t="s">
        <v>2411</v>
      </c>
      <c r="G109" t="s">
        <v>2671</v>
      </c>
      <c r="H109" t="s">
        <v>22</v>
      </c>
      <c r="I109" t="s">
        <v>807</v>
      </c>
    </row>
    <row r="110" spans="1:9" ht="11.25" customHeight="1">
      <c r="A110" t="s">
        <v>2246</v>
      </c>
      <c r="B110" t="s">
        <v>16</v>
      </c>
      <c r="C110" t="s">
        <v>2672</v>
      </c>
      <c r="D110" t="s">
        <v>2673</v>
      </c>
      <c r="E110" t="s">
        <v>2674</v>
      </c>
      <c r="F110" t="s">
        <v>2292</v>
      </c>
      <c r="G110" t="s">
        <v>2675</v>
      </c>
      <c r="H110" t="s">
        <v>22</v>
      </c>
      <c r="I110" t="s">
        <v>807</v>
      </c>
    </row>
    <row r="111" spans="1:9" ht="11.25" customHeight="1">
      <c r="A111" t="s">
        <v>2246</v>
      </c>
      <c r="B111" t="s">
        <v>16</v>
      </c>
      <c r="C111" t="s">
        <v>2676</v>
      </c>
      <c r="D111" t="s">
        <v>2677</v>
      </c>
      <c r="E111" t="s">
        <v>2678</v>
      </c>
      <c r="F111" t="s">
        <v>2292</v>
      </c>
      <c r="G111" t="s">
        <v>2679</v>
      </c>
      <c r="H111" t="s">
        <v>22</v>
      </c>
      <c r="I111" t="s">
        <v>807</v>
      </c>
    </row>
    <row r="112" spans="1:9" ht="11.25" customHeight="1">
      <c r="A112" t="s">
        <v>2246</v>
      </c>
      <c r="B112" t="s">
        <v>16</v>
      </c>
      <c r="C112" t="s">
        <v>2680</v>
      </c>
      <c r="D112" t="s">
        <v>2681</v>
      </c>
      <c r="E112" t="s">
        <v>2682</v>
      </c>
      <c r="F112" t="s">
        <v>2498</v>
      </c>
      <c r="G112" t="s">
        <v>22</v>
      </c>
      <c r="H112" t="s">
        <v>22</v>
      </c>
      <c r="I112" t="s">
        <v>807</v>
      </c>
    </row>
    <row r="113" spans="1:9" ht="11.25" customHeight="1">
      <c r="A113" t="s">
        <v>2246</v>
      </c>
      <c r="B113" t="s">
        <v>16</v>
      </c>
      <c r="C113" t="s">
        <v>2683</v>
      </c>
      <c r="D113" t="s">
        <v>2684</v>
      </c>
      <c r="E113" t="s">
        <v>2685</v>
      </c>
      <c r="F113" t="s">
        <v>2397</v>
      </c>
      <c r="G113" t="s">
        <v>2686</v>
      </c>
      <c r="H113" t="s">
        <v>22</v>
      </c>
      <c r="I113" t="s">
        <v>807</v>
      </c>
    </row>
    <row r="114" spans="1:9" ht="11.25" customHeight="1">
      <c r="A114" t="s">
        <v>2246</v>
      </c>
      <c r="B114" t="s">
        <v>16</v>
      </c>
      <c r="C114" t="s">
        <v>2687</v>
      </c>
      <c r="D114" t="s">
        <v>2688</v>
      </c>
      <c r="E114" t="s">
        <v>2689</v>
      </c>
      <c r="F114" t="s">
        <v>2292</v>
      </c>
      <c r="G114" t="s">
        <v>2690</v>
      </c>
      <c r="H114" t="s">
        <v>22</v>
      </c>
      <c r="I114" t="s">
        <v>807</v>
      </c>
    </row>
    <row r="115" spans="1:9" ht="11.25" customHeight="1">
      <c r="A115" t="s">
        <v>2246</v>
      </c>
      <c r="B115" t="s">
        <v>16</v>
      </c>
      <c r="C115" t="s">
        <v>2691</v>
      </c>
      <c r="D115" t="s">
        <v>2692</v>
      </c>
      <c r="E115" t="s">
        <v>2693</v>
      </c>
      <c r="F115" t="s">
        <v>2292</v>
      </c>
      <c r="G115" t="s">
        <v>2694</v>
      </c>
      <c r="H115" t="s">
        <v>22</v>
      </c>
      <c r="I115" t="s">
        <v>807</v>
      </c>
    </row>
    <row r="116" spans="1:9" ht="11.25" customHeight="1">
      <c r="A116" t="s">
        <v>2246</v>
      </c>
      <c r="B116" t="s">
        <v>16</v>
      </c>
      <c r="C116" t="s">
        <v>2695</v>
      </c>
      <c r="D116" t="s">
        <v>2696</v>
      </c>
      <c r="E116" t="s">
        <v>2697</v>
      </c>
      <c r="F116" t="s">
        <v>2292</v>
      </c>
      <c r="G116" t="s">
        <v>2698</v>
      </c>
      <c r="H116" t="s">
        <v>22</v>
      </c>
      <c r="I116" t="s">
        <v>807</v>
      </c>
    </row>
    <row r="117" spans="1:9" ht="11.25" customHeight="1">
      <c r="A117" t="s">
        <v>2246</v>
      </c>
      <c r="B117" t="s">
        <v>16</v>
      </c>
      <c r="C117" t="s">
        <v>2699</v>
      </c>
      <c r="D117" t="s">
        <v>2700</v>
      </c>
      <c r="E117" t="s">
        <v>2701</v>
      </c>
      <c r="F117" t="s">
        <v>2411</v>
      </c>
      <c r="G117" t="s">
        <v>2702</v>
      </c>
      <c r="H117" t="s">
        <v>22</v>
      </c>
      <c r="I117" t="s">
        <v>807</v>
      </c>
    </row>
    <row r="118" spans="1:9" ht="11.25" customHeight="1">
      <c r="A118" t="s">
        <v>2246</v>
      </c>
      <c r="B118" t="s">
        <v>16</v>
      </c>
      <c r="C118" t="s">
        <v>2703</v>
      </c>
      <c r="D118" t="s">
        <v>2704</v>
      </c>
      <c r="E118" t="s">
        <v>2705</v>
      </c>
      <c r="F118" t="s">
        <v>51</v>
      </c>
      <c r="G118" t="s">
        <v>2706</v>
      </c>
      <c r="H118" t="s">
        <v>22</v>
      </c>
      <c r="I118" t="s">
        <v>807</v>
      </c>
    </row>
    <row r="119" spans="1:9" ht="11.25" customHeight="1">
      <c r="A119" t="s">
        <v>2246</v>
      </c>
      <c r="B119" t="s">
        <v>16</v>
      </c>
      <c r="C119" t="s">
        <v>2707</v>
      </c>
      <c r="D119" t="s">
        <v>2708</v>
      </c>
      <c r="E119" t="s">
        <v>2709</v>
      </c>
      <c r="F119" t="s">
        <v>51</v>
      </c>
      <c r="G119" t="s">
        <v>2710</v>
      </c>
      <c r="H119" t="s">
        <v>22</v>
      </c>
      <c r="I119" t="s">
        <v>807</v>
      </c>
    </row>
    <row r="120" spans="1:9" ht="11.25" customHeight="1">
      <c r="A120" t="s">
        <v>2246</v>
      </c>
      <c r="B120" t="s">
        <v>16</v>
      </c>
      <c r="C120" t="s">
        <v>2711</v>
      </c>
      <c r="D120" t="s">
        <v>2712</v>
      </c>
      <c r="E120" t="s">
        <v>2713</v>
      </c>
      <c r="F120" t="s">
        <v>2255</v>
      </c>
      <c r="G120" t="s">
        <v>2714</v>
      </c>
      <c r="H120" t="s">
        <v>22</v>
      </c>
      <c r="I120" t="s">
        <v>807</v>
      </c>
    </row>
    <row r="121" spans="1:9" ht="11.25" customHeight="1">
      <c r="A121" t="s">
        <v>2246</v>
      </c>
      <c r="B121" t="s">
        <v>16</v>
      </c>
      <c r="C121" t="s">
        <v>2715</v>
      </c>
      <c r="D121" t="s">
        <v>2716</v>
      </c>
      <c r="E121" t="s">
        <v>2717</v>
      </c>
      <c r="F121" t="s">
        <v>2259</v>
      </c>
      <c r="G121" t="s">
        <v>2718</v>
      </c>
      <c r="H121" t="s">
        <v>22</v>
      </c>
      <c r="I121" t="s">
        <v>807</v>
      </c>
    </row>
    <row r="122" spans="1:9" ht="11.25" customHeight="1">
      <c r="A122" t="s">
        <v>2246</v>
      </c>
      <c r="B122" t="s">
        <v>16</v>
      </c>
      <c r="C122" t="s">
        <v>2719</v>
      </c>
      <c r="D122" t="s">
        <v>2720</v>
      </c>
      <c r="E122" t="s">
        <v>2721</v>
      </c>
      <c r="F122" t="s">
        <v>2722</v>
      </c>
      <c r="G122" t="s">
        <v>2723</v>
      </c>
      <c r="H122" t="s">
        <v>22</v>
      </c>
      <c r="I122" t="s">
        <v>807</v>
      </c>
    </row>
    <row r="123" spans="1:9" ht="11.25" customHeight="1">
      <c r="A123" t="s">
        <v>2246</v>
      </c>
      <c r="B123" t="s">
        <v>16</v>
      </c>
      <c r="C123" t="s">
        <v>2724</v>
      </c>
      <c r="D123" t="s">
        <v>2725</v>
      </c>
      <c r="E123" t="s">
        <v>2726</v>
      </c>
      <c r="F123" t="s">
        <v>2314</v>
      </c>
      <c r="G123" t="s">
        <v>22</v>
      </c>
      <c r="H123" t="s">
        <v>22</v>
      </c>
      <c r="I123" t="s">
        <v>807</v>
      </c>
    </row>
    <row r="124" spans="1:9" ht="11.25" customHeight="1">
      <c r="A124" t="s">
        <v>2246</v>
      </c>
      <c r="B124" t="s">
        <v>16</v>
      </c>
      <c r="C124" t="s">
        <v>2727</v>
      </c>
      <c r="D124" t="s">
        <v>2728</v>
      </c>
      <c r="E124" t="s">
        <v>2729</v>
      </c>
      <c r="F124" t="s">
        <v>2540</v>
      </c>
      <c r="G124" t="s">
        <v>2730</v>
      </c>
      <c r="H124" t="s">
        <v>22</v>
      </c>
      <c r="I124" t="s">
        <v>807</v>
      </c>
    </row>
    <row r="125" spans="1:9" ht="11.25" customHeight="1">
      <c r="A125" t="s">
        <v>2246</v>
      </c>
      <c r="B125" t="s">
        <v>16</v>
      </c>
      <c r="C125" t="s">
        <v>2731</v>
      </c>
      <c r="D125" t="s">
        <v>2732</v>
      </c>
      <c r="E125" t="s">
        <v>2733</v>
      </c>
      <c r="F125" t="s">
        <v>2259</v>
      </c>
      <c r="G125" t="s">
        <v>22</v>
      </c>
      <c r="H125" t="s">
        <v>22</v>
      </c>
      <c r="I125" t="s">
        <v>807</v>
      </c>
    </row>
    <row r="126" spans="1:9" ht="11.25" customHeight="1">
      <c r="A126" t="s">
        <v>2246</v>
      </c>
      <c r="B126" t="s">
        <v>16</v>
      </c>
      <c r="C126" t="s">
        <v>2734</v>
      </c>
      <c r="D126" t="s">
        <v>2735</v>
      </c>
      <c r="E126" t="s">
        <v>2736</v>
      </c>
      <c r="F126" t="s">
        <v>2722</v>
      </c>
      <c r="G126" t="s">
        <v>22</v>
      </c>
      <c r="H126" t="s">
        <v>22</v>
      </c>
      <c r="I126" t="s">
        <v>807</v>
      </c>
    </row>
    <row r="127" spans="1:9" ht="11.25" customHeight="1">
      <c r="A127" t="s">
        <v>2246</v>
      </c>
      <c r="B127" t="s">
        <v>16</v>
      </c>
      <c r="C127" t="s">
        <v>2737</v>
      </c>
      <c r="D127" t="s">
        <v>2738</v>
      </c>
      <c r="E127" t="s">
        <v>2739</v>
      </c>
      <c r="F127" t="s">
        <v>2740</v>
      </c>
      <c r="G127" t="s">
        <v>2741</v>
      </c>
      <c r="H127" t="s">
        <v>22</v>
      </c>
      <c r="I127" t="s">
        <v>807</v>
      </c>
    </row>
    <row r="128" spans="1:9" ht="11.25" customHeight="1">
      <c r="A128" t="s">
        <v>2246</v>
      </c>
      <c r="B128" t="s">
        <v>16</v>
      </c>
      <c r="C128" t="s">
        <v>2742</v>
      </c>
      <c r="D128" t="s">
        <v>2743</v>
      </c>
      <c r="E128" t="s">
        <v>2744</v>
      </c>
      <c r="F128" t="s">
        <v>2507</v>
      </c>
      <c r="G128" t="s">
        <v>2745</v>
      </c>
      <c r="H128" t="s">
        <v>22</v>
      </c>
      <c r="I128" t="s">
        <v>807</v>
      </c>
    </row>
    <row r="129" spans="1:9" ht="11.25" customHeight="1">
      <c r="A129" t="s">
        <v>2246</v>
      </c>
      <c r="B129" t="s">
        <v>16</v>
      </c>
      <c r="C129" t="s">
        <v>2746</v>
      </c>
      <c r="D129" t="s">
        <v>2747</v>
      </c>
      <c r="E129" t="s">
        <v>2748</v>
      </c>
      <c r="F129" t="s">
        <v>2264</v>
      </c>
      <c r="G129" t="s">
        <v>2749</v>
      </c>
      <c r="H129" t="s">
        <v>22</v>
      </c>
      <c r="I129" t="s">
        <v>807</v>
      </c>
    </row>
    <row r="130" spans="1:9" ht="11.25" customHeight="1">
      <c r="A130" t="s">
        <v>2246</v>
      </c>
      <c r="B130" t="s">
        <v>16</v>
      </c>
      <c r="C130" t="s">
        <v>2750</v>
      </c>
      <c r="D130" t="s">
        <v>2751</v>
      </c>
      <c r="E130" t="s">
        <v>2752</v>
      </c>
      <c r="F130" t="s">
        <v>2292</v>
      </c>
      <c r="G130" t="s">
        <v>2679</v>
      </c>
      <c r="H130" t="s">
        <v>22</v>
      </c>
      <c r="I130" t="s">
        <v>807</v>
      </c>
    </row>
    <row r="131" spans="1:9" ht="11.25" customHeight="1">
      <c r="A131" t="s">
        <v>2246</v>
      </c>
      <c r="B131" t="s">
        <v>16</v>
      </c>
      <c r="C131" t="s">
        <v>2753</v>
      </c>
      <c r="D131" t="s">
        <v>2754</v>
      </c>
      <c r="E131" t="s">
        <v>2755</v>
      </c>
      <c r="F131" t="s">
        <v>2502</v>
      </c>
      <c r="G131" t="s">
        <v>22</v>
      </c>
      <c r="H131" t="s">
        <v>22</v>
      </c>
      <c r="I131" t="s">
        <v>807</v>
      </c>
    </row>
    <row r="132" spans="1:9" ht="11.25" customHeight="1">
      <c r="A132" t="s">
        <v>2246</v>
      </c>
      <c r="B132" t="s">
        <v>16</v>
      </c>
      <c r="C132" t="s">
        <v>2756</v>
      </c>
      <c r="D132" t="s">
        <v>2757</v>
      </c>
      <c r="E132" t="s">
        <v>2758</v>
      </c>
      <c r="F132" t="s">
        <v>2292</v>
      </c>
      <c r="G132" t="s">
        <v>2759</v>
      </c>
      <c r="H132" t="s">
        <v>22</v>
      </c>
      <c r="I132" t="s">
        <v>807</v>
      </c>
    </row>
    <row r="133" spans="1:9" ht="11.25" customHeight="1">
      <c r="A133" t="s">
        <v>2246</v>
      </c>
      <c r="B133" t="s">
        <v>16</v>
      </c>
      <c r="C133" t="s">
        <v>2760</v>
      </c>
      <c r="D133" t="s">
        <v>2761</v>
      </c>
      <c r="E133" t="s">
        <v>2762</v>
      </c>
      <c r="F133" t="s">
        <v>2292</v>
      </c>
      <c r="G133" t="s">
        <v>2763</v>
      </c>
      <c r="H133" t="s">
        <v>22</v>
      </c>
      <c r="I133" t="s">
        <v>807</v>
      </c>
    </row>
    <row r="134" spans="1:9" ht="11.25" customHeight="1">
      <c r="A134" t="s">
        <v>2246</v>
      </c>
      <c r="B134" t="s">
        <v>16</v>
      </c>
      <c r="C134" t="s">
        <v>2764</v>
      </c>
      <c r="D134" t="s">
        <v>2765</v>
      </c>
      <c r="E134" t="s">
        <v>2766</v>
      </c>
      <c r="F134" t="s">
        <v>2274</v>
      </c>
      <c r="G134" t="s">
        <v>22</v>
      </c>
      <c r="H134" t="s">
        <v>22</v>
      </c>
      <c r="I134" t="s">
        <v>807</v>
      </c>
    </row>
    <row r="135" spans="1:9" ht="11.25" customHeight="1">
      <c r="A135" t="s">
        <v>2246</v>
      </c>
      <c r="B135" t="s">
        <v>16</v>
      </c>
      <c r="C135" t="s">
        <v>2767</v>
      </c>
      <c r="D135" t="s">
        <v>2768</v>
      </c>
      <c r="E135" t="s">
        <v>2769</v>
      </c>
      <c r="F135" t="s">
        <v>2292</v>
      </c>
      <c r="G135" t="s">
        <v>2770</v>
      </c>
      <c r="H135" t="s">
        <v>22</v>
      </c>
      <c r="I135" t="s">
        <v>807</v>
      </c>
    </row>
    <row r="136" spans="1:9" ht="11.25" customHeight="1">
      <c r="A136" t="s">
        <v>2246</v>
      </c>
      <c r="B136" t="s">
        <v>16</v>
      </c>
      <c r="C136" t="s">
        <v>2771</v>
      </c>
      <c r="D136" t="s">
        <v>2772</v>
      </c>
      <c r="E136" t="s">
        <v>2773</v>
      </c>
      <c r="F136" t="s">
        <v>2292</v>
      </c>
      <c r="G136" t="s">
        <v>2774</v>
      </c>
      <c r="H136" t="s">
        <v>22</v>
      </c>
      <c r="I136" t="s">
        <v>807</v>
      </c>
    </row>
    <row r="137" spans="1:9" ht="11.25" customHeight="1">
      <c r="A137" t="s">
        <v>2246</v>
      </c>
      <c r="B137" t="s">
        <v>16</v>
      </c>
      <c r="C137" t="s">
        <v>2775</v>
      </c>
      <c r="D137" t="s">
        <v>2776</v>
      </c>
      <c r="E137" t="s">
        <v>2777</v>
      </c>
      <c r="F137" t="s">
        <v>2334</v>
      </c>
      <c r="G137" t="s">
        <v>2778</v>
      </c>
      <c r="H137" t="s">
        <v>22</v>
      </c>
      <c r="I137" t="s">
        <v>807</v>
      </c>
    </row>
    <row r="138" spans="1:9" ht="11.25" customHeight="1">
      <c r="A138" t="s">
        <v>2246</v>
      </c>
      <c r="B138" t="s">
        <v>16</v>
      </c>
      <c r="C138" t="s">
        <v>2779</v>
      </c>
      <c r="D138" t="s">
        <v>2780</v>
      </c>
      <c r="E138" t="s">
        <v>2781</v>
      </c>
      <c r="F138" t="s">
        <v>2782</v>
      </c>
      <c r="G138" t="s">
        <v>2783</v>
      </c>
      <c r="H138" t="s">
        <v>22</v>
      </c>
      <c r="I138" t="s">
        <v>807</v>
      </c>
    </row>
    <row r="139" spans="1:9" ht="11.25" customHeight="1">
      <c r="A139" t="s">
        <v>2246</v>
      </c>
      <c r="B139" t="s">
        <v>16</v>
      </c>
      <c r="C139" t="s">
        <v>2784</v>
      </c>
      <c r="D139" t="s">
        <v>2785</v>
      </c>
      <c r="E139" t="s">
        <v>2786</v>
      </c>
      <c r="F139" t="s">
        <v>2292</v>
      </c>
      <c r="G139" t="s">
        <v>22</v>
      </c>
      <c r="H139" t="s">
        <v>22</v>
      </c>
      <c r="I139" t="s">
        <v>807</v>
      </c>
    </row>
    <row r="140" spans="1:9" ht="11.25" customHeight="1">
      <c r="A140" t="s">
        <v>2246</v>
      </c>
      <c r="B140" t="s">
        <v>16</v>
      </c>
      <c r="C140" t="s">
        <v>2787</v>
      </c>
      <c r="D140" t="s">
        <v>2788</v>
      </c>
      <c r="E140" t="s">
        <v>2789</v>
      </c>
      <c r="F140" t="s">
        <v>2428</v>
      </c>
      <c r="G140" t="s">
        <v>22</v>
      </c>
      <c r="H140" t="s">
        <v>22</v>
      </c>
      <c r="I140" t="s">
        <v>807</v>
      </c>
    </row>
    <row r="141" spans="1:9" ht="11.25" customHeight="1">
      <c r="A141" t="s">
        <v>2246</v>
      </c>
      <c r="B141" t="s">
        <v>16</v>
      </c>
      <c r="C141" t="s">
        <v>2790</v>
      </c>
      <c r="D141" t="s">
        <v>2791</v>
      </c>
      <c r="E141" t="s">
        <v>2296</v>
      </c>
      <c r="F141" t="s">
        <v>2792</v>
      </c>
      <c r="G141" t="s">
        <v>2793</v>
      </c>
      <c r="H141" t="s">
        <v>22</v>
      </c>
      <c r="I141" t="s">
        <v>807</v>
      </c>
    </row>
    <row r="142" spans="1:9" ht="11.25" customHeight="1">
      <c r="A142" t="s">
        <v>2246</v>
      </c>
      <c r="B142" t="s">
        <v>16</v>
      </c>
      <c r="C142" t="s">
        <v>2794</v>
      </c>
      <c r="D142" t="s">
        <v>2791</v>
      </c>
      <c r="E142" t="s">
        <v>2296</v>
      </c>
      <c r="F142" t="s">
        <v>2795</v>
      </c>
      <c r="G142" t="s">
        <v>22</v>
      </c>
      <c r="H142" t="s">
        <v>22</v>
      </c>
      <c r="I142" t="s">
        <v>807</v>
      </c>
    </row>
    <row r="143" spans="1:9" ht="11.25" customHeight="1">
      <c r="A143" t="s">
        <v>2246</v>
      </c>
      <c r="B143" t="s">
        <v>16</v>
      </c>
      <c r="C143" t="s">
        <v>2796</v>
      </c>
      <c r="D143" t="s">
        <v>2797</v>
      </c>
      <c r="E143" t="s">
        <v>2798</v>
      </c>
      <c r="F143" t="s">
        <v>2799</v>
      </c>
      <c r="G143" t="s">
        <v>22</v>
      </c>
      <c r="H143" t="s">
        <v>22</v>
      </c>
      <c r="I143" t="s">
        <v>807</v>
      </c>
    </row>
    <row r="144" spans="1:9" ht="11.25" customHeight="1">
      <c r="A144" t="s">
        <v>2246</v>
      </c>
      <c r="B144" t="s">
        <v>16</v>
      </c>
      <c r="C144" t="s">
        <v>2800</v>
      </c>
      <c r="D144" t="s">
        <v>2801</v>
      </c>
      <c r="E144" t="s">
        <v>2802</v>
      </c>
      <c r="F144" t="s">
        <v>2803</v>
      </c>
      <c r="G144" t="s">
        <v>22</v>
      </c>
      <c r="H144" t="s">
        <v>22</v>
      </c>
      <c r="I144" t="s">
        <v>807</v>
      </c>
    </row>
    <row r="145" spans="1:9" ht="11.25" customHeight="1">
      <c r="A145" t="s">
        <v>2246</v>
      </c>
      <c r="B145" t="s">
        <v>16</v>
      </c>
      <c r="C145" t="s">
        <v>2804</v>
      </c>
      <c r="D145" t="s">
        <v>2805</v>
      </c>
      <c r="E145" t="s">
        <v>2806</v>
      </c>
      <c r="F145" t="s">
        <v>2255</v>
      </c>
      <c r="G145" t="s">
        <v>22</v>
      </c>
      <c r="H145" t="s">
        <v>22</v>
      </c>
      <c r="I145" t="s">
        <v>807</v>
      </c>
    </row>
    <row r="146" spans="1:9" ht="11.25" customHeight="1">
      <c r="A146" t="s">
        <v>2246</v>
      </c>
      <c r="B146" t="s">
        <v>16</v>
      </c>
      <c r="C146" t="s">
        <v>2807</v>
      </c>
      <c r="D146" t="s">
        <v>2808</v>
      </c>
      <c r="E146" t="s">
        <v>2809</v>
      </c>
      <c r="F146" t="s">
        <v>2493</v>
      </c>
      <c r="G146" t="s">
        <v>2810</v>
      </c>
      <c r="H146" t="s">
        <v>22</v>
      </c>
      <c r="I146" t="s">
        <v>807</v>
      </c>
    </row>
    <row r="147" spans="1:9" ht="11.25" customHeight="1">
      <c r="A147" t="s">
        <v>2246</v>
      </c>
      <c r="B147" t="s">
        <v>16</v>
      </c>
      <c r="C147" t="s">
        <v>2811</v>
      </c>
      <c r="D147" t="s">
        <v>2812</v>
      </c>
      <c r="E147" t="s">
        <v>2813</v>
      </c>
      <c r="F147" t="s">
        <v>2334</v>
      </c>
      <c r="G147" t="s">
        <v>22</v>
      </c>
      <c r="H147" t="s">
        <v>22</v>
      </c>
      <c r="I147" t="s">
        <v>807</v>
      </c>
    </row>
    <row r="148" spans="1:9" ht="11.25" customHeight="1">
      <c r="A148" t="s">
        <v>2246</v>
      </c>
      <c r="B148" t="s">
        <v>16</v>
      </c>
      <c r="C148" t="s">
        <v>2814</v>
      </c>
      <c r="D148" t="s">
        <v>2815</v>
      </c>
      <c r="E148" t="s">
        <v>2816</v>
      </c>
      <c r="F148" t="s">
        <v>2817</v>
      </c>
      <c r="G148" t="s">
        <v>22</v>
      </c>
      <c r="H148" t="s">
        <v>22</v>
      </c>
      <c r="I148" t="s">
        <v>807</v>
      </c>
    </row>
    <row r="149" spans="1:9" ht="11.25" customHeight="1">
      <c r="A149" t="s">
        <v>2246</v>
      </c>
      <c r="B149" t="s">
        <v>16</v>
      </c>
      <c r="C149" t="s">
        <v>2818</v>
      </c>
      <c r="D149" t="s">
        <v>2819</v>
      </c>
      <c r="E149" t="s">
        <v>2820</v>
      </c>
      <c r="F149" t="s">
        <v>2428</v>
      </c>
      <c r="G149" t="s">
        <v>22</v>
      </c>
      <c r="H149" t="s">
        <v>22</v>
      </c>
      <c r="I149" t="s">
        <v>807</v>
      </c>
    </row>
    <row r="150" spans="1:9" ht="11.25" customHeight="1">
      <c r="A150" t="s">
        <v>2246</v>
      </c>
      <c r="B150" t="s">
        <v>16</v>
      </c>
      <c r="C150" t="s">
        <v>2247</v>
      </c>
      <c r="D150" t="s">
        <v>2248</v>
      </c>
      <c r="E150" t="s">
        <v>2249</v>
      </c>
      <c r="F150" t="s">
        <v>2250</v>
      </c>
      <c r="G150" t="s">
        <v>2251</v>
      </c>
      <c r="H150" t="s">
        <v>22</v>
      </c>
      <c r="I150" t="s">
        <v>893</v>
      </c>
    </row>
    <row r="151" spans="1:9" ht="11.25" customHeight="1">
      <c r="A151" t="s">
        <v>2246</v>
      </c>
      <c r="B151" t="s">
        <v>16</v>
      </c>
      <c r="C151" t="s">
        <v>2256</v>
      </c>
      <c r="D151" t="s">
        <v>2257</v>
      </c>
      <c r="E151" t="s">
        <v>2258</v>
      </c>
      <c r="F151" t="s">
        <v>2259</v>
      </c>
      <c r="G151" t="s">
        <v>2260</v>
      </c>
      <c r="H151" t="s">
        <v>22</v>
      </c>
      <c r="I151" t="s">
        <v>893</v>
      </c>
    </row>
    <row r="152" spans="1:9" ht="11.25" customHeight="1">
      <c r="A152" t="s">
        <v>2246</v>
      </c>
      <c r="B152" t="s">
        <v>16</v>
      </c>
      <c r="C152" t="s">
        <v>2261</v>
      </c>
      <c r="D152" t="s">
        <v>2262</v>
      </c>
      <c r="E152" t="s">
        <v>2263</v>
      </c>
      <c r="F152" t="s">
        <v>2264</v>
      </c>
      <c r="G152" t="s">
        <v>2265</v>
      </c>
      <c r="H152" t="s">
        <v>22</v>
      </c>
      <c r="I152" t="s">
        <v>893</v>
      </c>
    </row>
    <row r="153" spans="1:9" ht="11.25" customHeight="1">
      <c r="A153" t="s">
        <v>2246</v>
      </c>
      <c r="B153" t="s">
        <v>16</v>
      </c>
      <c r="C153" t="s">
        <v>2266</v>
      </c>
      <c r="D153" t="s">
        <v>2267</v>
      </c>
      <c r="E153" t="s">
        <v>2268</v>
      </c>
      <c r="F153" t="s">
        <v>2269</v>
      </c>
      <c r="G153" t="s">
        <v>2270</v>
      </c>
      <c r="H153" t="s">
        <v>22</v>
      </c>
      <c r="I153" t="s">
        <v>893</v>
      </c>
    </row>
    <row r="154" spans="1:9" ht="11.25" customHeight="1">
      <c r="A154" t="s">
        <v>2246</v>
      </c>
      <c r="B154" t="s">
        <v>16</v>
      </c>
      <c r="C154" t="s">
        <v>2271</v>
      </c>
      <c r="D154" t="s">
        <v>2272</v>
      </c>
      <c r="E154" t="s">
        <v>2273</v>
      </c>
      <c r="F154" t="s">
        <v>2274</v>
      </c>
      <c r="G154" t="s">
        <v>2275</v>
      </c>
      <c r="H154" t="s">
        <v>22</v>
      </c>
      <c r="I154" t="s">
        <v>893</v>
      </c>
    </row>
    <row r="155" spans="1:9" ht="11.25" customHeight="1">
      <c r="A155" t="s">
        <v>2246</v>
      </c>
      <c r="B155" t="s">
        <v>16</v>
      </c>
      <c r="C155" t="s">
        <v>2281</v>
      </c>
      <c r="D155" t="s">
        <v>2282</v>
      </c>
      <c r="E155" t="s">
        <v>2283</v>
      </c>
      <c r="F155" t="s">
        <v>2284</v>
      </c>
      <c r="G155" t="s">
        <v>22</v>
      </c>
      <c r="H155" t="s">
        <v>22</v>
      </c>
      <c r="I155" t="s">
        <v>893</v>
      </c>
    </row>
    <row r="156" spans="1:9" ht="11.25" customHeight="1">
      <c r="A156" t="s">
        <v>2246</v>
      </c>
      <c r="B156" t="s">
        <v>16</v>
      </c>
      <c r="C156" t="s">
        <v>2285</v>
      </c>
      <c r="D156" t="s">
        <v>2286</v>
      </c>
      <c r="E156" t="s">
        <v>2287</v>
      </c>
      <c r="F156" t="s">
        <v>2288</v>
      </c>
      <c r="G156" t="s">
        <v>22</v>
      </c>
      <c r="H156" t="s">
        <v>22</v>
      </c>
      <c r="I156" t="s">
        <v>893</v>
      </c>
    </row>
    <row r="157" spans="1:9" ht="11.25" customHeight="1">
      <c r="A157" t="s">
        <v>2246</v>
      </c>
      <c r="B157" t="s">
        <v>16</v>
      </c>
      <c r="C157" t="s">
        <v>22</v>
      </c>
      <c r="D157" t="s">
        <v>2299</v>
      </c>
      <c r="E157" t="s">
        <v>2300</v>
      </c>
      <c r="F157" t="s">
        <v>2292</v>
      </c>
      <c r="G157" t="s">
        <v>22</v>
      </c>
      <c r="H157" t="s">
        <v>22</v>
      </c>
      <c r="I157" t="s">
        <v>893</v>
      </c>
    </row>
    <row r="158" spans="1:9" ht="11.25" customHeight="1">
      <c r="A158" t="s">
        <v>2246</v>
      </c>
      <c r="B158" t="s">
        <v>16</v>
      </c>
      <c r="C158" t="s">
        <v>2301</v>
      </c>
      <c r="D158" t="s">
        <v>2302</v>
      </c>
      <c r="E158" t="s">
        <v>2263</v>
      </c>
      <c r="F158" t="s">
        <v>2292</v>
      </c>
      <c r="G158" t="s">
        <v>22</v>
      </c>
      <c r="H158" t="s">
        <v>22</v>
      </c>
      <c r="I158" t="s">
        <v>893</v>
      </c>
    </row>
    <row r="159" spans="1:9" ht="11.25" customHeight="1">
      <c r="A159" t="s">
        <v>2246</v>
      </c>
      <c r="B159" t="s">
        <v>16</v>
      </c>
      <c r="C159" t="s">
        <v>2319</v>
      </c>
      <c r="D159" t="s">
        <v>2320</v>
      </c>
      <c r="E159" t="s">
        <v>2321</v>
      </c>
      <c r="F159" t="s">
        <v>574</v>
      </c>
      <c r="G159" t="s">
        <v>2322</v>
      </c>
      <c r="H159" t="s">
        <v>22</v>
      </c>
      <c r="I159" t="s">
        <v>893</v>
      </c>
    </row>
    <row r="160" spans="1:9" ht="11.25" customHeight="1">
      <c r="A160" t="s">
        <v>2246</v>
      </c>
      <c r="B160" t="s">
        <v>16</v>
      </c>
      <c r="C160" t="s">
        <v>2323</v>
      </c>
      <c r="D160" t="s">
        <v>2324</v>
      </c>
      <c r="E160" t="s">
        <v>2325</v>
      </c>
      <c r="F160" t="s">
        <v>574</v>
      </c>
      <c r="G160" t="s">
        <v>2326</v>
      </c>
      <c r="H160" t="s">
        <v>22</v>
      </c>
      <c r="I160" t="s">
        <v>893</v>
      </c>
    </row>
    <row r="161" spans="1:9" ht="11.25" customHeight="1">
      <c r="A161" t="s">
        <v>2246</v>
      </c>
      <c r="B161" t="s">
        <v>16</v>
      </c>
      <c r="C161" t="s">
        <v>2335</v>
      </c>
      <c r="D161" t="s">
        <v>2336</v>
      </c>
      <c r="E161" t="s">
        <v>2337</v>
      </c>
      <c r="F161" t="s">
        <v>2274</v>
      </c>
      <c r="G161" t="s">
        <v>2338</v>
      </c>
      <c r="H161" t="s">
        <v>22</v>
      </c>
      <c r="I161" t="s">
        <v>893</v>
      </c>
    </row>
    <row r="162" spans="1:9" ht="11.25" customHeight="1">
      <c r="A162" t="s">
        <v>2246</v>
      </c>
      <c r="B162" t="s">
        <v>16</v>
      </c>
      <c r="C162" t="s">
        <v>2339</v>
      </c>
      <c r="D162" t="s">
        <v>2340</v>
      </c>
      <c r="E162" t="s">
        <v>2341</v>
      </c>
      <c r="F162" t="s">
        <v>2274</v>
      </c>
      <c r="G162" t="s">
        <v>22</v>
      </c>
      <c r="H162" t="s">
        <v>22</v>
      </c>
      <c r="I162" t="s">
        <v>893</v>
      </c>
    </row>
    <row r="163" spans="1:9" ht="11.25" customHeight="1">
      <c r="A163" t="s">
        <v>2246</v>
      </c>
      <c r="B163" t="s">
        <v>16</v>
      </c>
      <c r="C163" t="s">
        <v>2342</v>
      </c>
      <c r="D163" t="s">
        <v>2343</v>
      </c>
      <c r="E163" t="s">
        <v>2344</v>
      </c>
      <c r="F163" t="s">
        <v>2292</v>
      </c>
      <c r="G163" t="s">
        <v>22</v>
      </c>
      <c r="H163" t="s">
        <v>22</v>
      </c>
      <c r="I163" t="s">
        <v>893</v>
      </c>
    </row>
    <row r="164" spans="1:9" ht="11.25" customHeight="1">
      <c r="A164" t="s">
        <v>2246</v>
      </c>
      <c r="B164" t="s">
        <v>16</v>
      </c>
      <c r="C164" t="s">
        <v>2404</v>
      </c>
      <c r="D164" t="s">
        <v>2405</v>
      </c>
      <c r="E164" t="s">
        <v>2406</v>
      </c>
      <c r="F164" t="s">
        <v>2269</v>
      </c>
      <c r="G164" t="s">
        <v>2407</v>
      </c>
      <c r="H164" t="s">
        <v>22</v>
      </c>
      <c r="I164" t="s">
        <v>893</v>
      </c>
    </row>
    <row r="165" spans="1:9" ht="11.25" customHeight="1">
      <c r="A165" t="s">
        <v>2246</v>
      </c>
      <c r="B165" t="s">
        <v>16</v>
      </c>
      <c r="C165" t="s">
        <v>2408</v>
      </c>
      <c r="D165" t="s">
        <v>2409</v>
      </c>
      <c r="E165" t="s">
        <v>2410</v>
      </c>
      <c r="F165" t="s">
        <v>2411</v>
      </c>
      <c r="G165" t="s">
        <v>22</v>
      </c>
      <c r="H165" t="s">
        <v>22</v>
      </c>
      <c r="I165" t="s">
        <v>893</v>
      </c>
    </row>
    <row r="166" spans="1:9" ht="11.25" customHeight="1">
      <c r="A166" t="s">
        <v>2246</v>
      </c>
      <c r="B166" t="s">
        <v>16</v>
      </c>
      <c r="C166" t="s">
        <v>2425</v>
      </c>
      <c r="D166" t="s">
        <v>2426</v>
      </c>
      <c r="E166" t="s">
        <v>2427</v>
      </c>
      <c r="F166" t="s">
        <v>2428</v>
      </c>
      <c r="G166" t="s">
        <v>2429</v>
      </c>
      <c r="H166" t="s">
        <v>22</v>
      </c>
      <c r="I166" t="s">
        <v>893</v>
      </c>
    </row>
    <row r="167" spans="1:9" ht="11.25" customHeight="1">
      <c r="A167" t="s">
        <v>2246</v>
      </c>
      <c r="B167" t="s">
        <v>16</v>
      </c>
      <c r="C167" t="s">
        <v>2442</v>
      </c>
      <c r="D167" t="s">
        <v>2443</v>
      </c>
      <c r="E167" t="s">
        <v>2444</v>
      </c>
      <c r="F167" t="s">
        <v>2255</v>
      </c>
      <c r="G167" t="s">
        <v>2445</v>
      </c>
      <c r="H167" t="s">
        <v>22</v>
      </c>
      <c r="I167" t="s">
        <v>893</v>
      </c>
    </row>
    <row r="168" spans="1:9" ht="11.25" customHeight="1">
      <c r="A168" t="s">
        <v>2246</v>
      </c>
      <c r="B168" t="s">
        <v>16</v>
      </c>
      <c r="C168" t="s">
        <v>2446</v>
      </c>
      <c r="D168" t="s">
        <v>2447</v>
      </c>
      <c r="E168" t="s">
        <v>2448</v>
      </c>
      <c r="F168" t="s">
        <v>2259</v>
      </c>
      <c r="G168" t="s">
        <v>22</v>
      </c>
      <c r="H168" t="s">
        <v>22</v>
      </c>
      <c r="I168" t="s">
        <v>893</v>
      </c>
    </row>
    <row r="169" spans="1:9" ht="11.25" customHeight="1">
      <c r="A169" t="s">
        <v>2246</v>
      </c>
      <c r="B169" t="s">
        <v>16</v>
      </c>
      <c r="C169" t="s">
        <v>2454</v>
      </c>
      <c r="D169" t="s">
        <v>2455</v>
      </c>
      <c r="E169" t="s">
        <v>2456</v>
      </c>
      <c r="F169" t="s">
        <v>2452</v>
      </c>
      <c r="G169" t="s">
        <v>22</v>
      </c>
      <c r="H169" t="s">
        <v>22</v>
      </c>
      <c r="I169" t="s">
        <v>893</v>
      </c>
    </row>
    <row r="170" spans="1:9" ht="11.25" customHeight="1">
      <c r="A170" t="s">
        <v>2246</v>
      </c>
      <c r="B170" t="s">
        <v>16</v>
      </c>
      <c r="C170" t="s">
        <v>2457</v>
      </c>
      <c r="D170" t="s">
        <v>2458</v>
      </c>
      <c r="E170" t="s">
        <v>2459</v>
      </c>
      <c r="F170" t="s">
        <v>2274</v>
      </c>
      <c r="G170" t="s">
        <v>22</v>
      </c>
      <c r="H170" t="s">
        <v>2460</v>
      </c>
      <c r="I170" t="s">
        <v>893</v>
      </c>
    </row>
    <row r="171" spans="1:9" ht="11.25" customHeight="1">
      <c r="A171" t="s">
        <v>2246</v>
      </c>
      <c r="B171" t="s">
        <v>16</v>
      </c>
      <c r="C171" t="s">
        <v>2465</v>
      </c>
      <c r="D171" t="s">
        <v>2466</v>
      </c>
      <c r="E171" t="s">
        <v>2467</v>
      </c>
      <c r="F171" t="s">
        <v>2274</v>
      </c>
      <c r="G171" t="s">
        <v>22</v>
      </c>
      <c r="H171" t="s">
        <v>22</v>
      </c>
      <c r="I171" t="s">
        <v>893</v>
      </c>
    </row>
    <row r="172" spans="1:9" ht="11.25" customHeight="1">
      <c r="A172" t="s">
        <v>2246</v>
      </c>
      <c r="B172" t="s">
        <v>16</v>
      </c>
      <c r="C172" t="s">
        <v>2490</v>
      </c>
      <c r="D172" t="s">
        <v>2491</v>
      </c>
      <c r="E172" t="s">
        <v>2492</v>
      </c>
      <c r="F172" t="s">
        <v>2493</v>
      </c>
      <c r="G172" t="s">
        <v>2494</v>
      </c>
      <c r="H172" t="s">
        <v>22</v>
      </c>
      <c r="I172" t="s">
        <v>893</v>
      </c>
    </row>
    <row r="173" spans="1:9" ht="11.25" customHeight="1">
      <c r="A173" t="s">
        <v>2246</v>
      </c>
      <c r="B173" t="s">
        <v>16</v>
      </c>
      <c r="C173" t="s">
        <v>2499</v>
      </c>
      <c r="D173" t="s">
        <v>2500</v>
      </c>
      <c r="E173" t="s">
        <v>2501</v>
      </c>
      <c r="F173" t="s">
        <v>2502</v>
      </c>
      <c r="G173" t="s">
        <v>2503</v>
      </c>
      <c r="H173" t="s">
        <v>22</v>
      </c>
      <c r="I173" t="s">
        <v>893</v>
      </c>
    </row>
    <row r="174" spans="1:9" ht="11.25" customHeight="1">
      <c r="A174" t="s">
        <v>2246</v>
      </c>
      <c r="B174" t="s">
        <v>16</v>
      </c>
      <c r="C174" t="s">
        <v>2504</v>
      </c>
      <c r="D174" t="s">
        <v>2505</v>
      </c>
      <c r="E174" t="s">
        <v>2506</v>
      </c>
      <c r="F174" t="s">
        <v>2507</v>
      </c>
      <c r="G174" t="s">
        <v>2508</v>
      </c>
      <c r="H174" t="s">
        <v>22</v>
      </c>
      <c r="I174" t="s">
        <v>893</v>
      </c>
    </row>
    <row r="175" spans="1:9" ht="11.25" customHeight="1">
      <c r="A175" t="s">
        <v>2246</v>
      </c>
      <c r="B175" t="s">
        <v>16</v>
      </c>
      <c r="C175" t="s">
        <v>2517</v>
      </c>
      <c r="D175" t="s">
        <v>2518</v>
      </c>
      <c r="E175" t="s">
        <v>2519</v>
      </c>
      <c r="F175" t="s">
        <v>2269</v>
      </c>
      <c r="G175" t="s">
        <v>2520</v>
      </c>
      <c r="H175" t="s">
        <v>22</v>
      </c>
      <c r="I175" t="s">
        <v>893</v>
      </c>
    </row>
    <row r="176" spans="1:9" ht="11.25" customHeight="1">
      <c r="A176" t="s">
        <v>2246</v>
      </c>
      <c r="B176" t="s">
        <v>16</v>
      </c>
      <c r="C176" t="s">
        <v>2530</v>
      </c>
      <c r="D176" t="s">
        <v>2531</v>
      </c>
      <c r="E176" t="s">
        <v>2532</v>
      </c>
      <c r="F176" t="s">
        <v>2292</v>
      </c>
      <c r="G176" t="s">
        <v>22</v>
      </c>
      <c r="H176" t="s">
        <v>22</v>
      </c>
      <c r="I176" t="s">
        <v>893</v>
      </c>
    </row>
    <row r="177" spans="1:9" ht="11.25" customHeight="1">
      <c r="A177" t="s">
        <v>2246</v>
      </c>
      <c r="B177" t="s">
        <v>16</v>
      </c>
      <c r="C177" t="s">
        <v>2580</v>
      </c>
      <c r="D177" t="s">
        <v>2581</v>
      </c>
      <c r="E177" t="s">
        <v>2582</v>
      </c>
      <c r="F177" t="s">
        <v>2259</v>
      </c>
      <c r="G177" t="s">
        <v>2583</v>
      </c>
      <c r="H177" t="s">
        <v>22</v>
      </c>
      <c r="I177" t="s">
        <v>893</v>
      </c>
    </row>
    <row r="178" spans="1:9" ht="11.25" customHeight="1">
      <c r="A178" t="s">
        <v>2246</v>
      </c>
      <c r="B178" t="s">
        <v>16</v>
      </c>
      <c r="C178" t="s">
        <v>2584</v>
      </c>
      <c r="D178" t="s">
        <v>2585</v>
      </c>
      <c r="E178" t="s">
        <v>2586</v>
      </c>
      <c r="F178" t="s">
        <v>2292</v>
      </c>
      <c r="G178" t="s">
        <v>2587</v>
      </c>
      <c r="H178" t="s">
        <v>22</v>
      </c>
      <c r="I178" t="s">
        <v>893</v>
      </c>
    </row>
    <row r="179" spans="1:9" ht="11.25" customHeight="1">
      <c r="A179" t="s">
        <v>2246</v>
      </c>
      <c r="B179" t="s">
        <v>16</v>
      </c>
      <c r="C179" t="s">
        <v>2599</v>
      </c>
      <c r="D179" t="s">
        <v>2600</v>
      </c>
      <c r="E179" t="s">
        <v>2601</v>
      </c>
      <c r="F179" t="s">
        <v>2602</v>
      </c>
      <c r="G179" t="s">
        <v>22</v>
      </c>
      <c r="H179" t="s">
        <v>22</v>
      </c>
      <c r="I179" t="s">
        <v>893</v>
      </c>
    </row>
    <row r="180" spans="1:9" ht="11.25" customHeight="1">
      <c r="A180" t="s">
        <v>2246</v>
      </c>
      <c r="B180" t="s">
        <v>16</v>
      </c>
      <c r="C180" t="s">
        <v>2626</v>
      </c>
      <c r="D180" t="s">
        <v>2627</v>
      </c>
      <c r="E180" t="s">
        <v>2628</v>
      </c>
      <c r="F180" t="s">
        <v>2292</v>
      </c>
      <c r="G180" t="s">
        <v>2629</v>
      </c>
      <c r="H180" t="s">
        <v>22</v>
      </c>
      <c r="I180" t="s">
        <v>893</v>
      </c>
    </row>
    <row r="181" spans="1:9" ht="11.25" customHeight="1">
      <c r="A181" t="s">
        <v>2246</v>
      </c>
      <c r="B181" t="s">
        <v>16</v>
      </c>
      <c r="C181" t="s">
        <v>2637</v>
      </c>
      <c r="D181" t="s">
        <v>2638</v>
      </c>
      <c r="E181" t="s">
        <v>2639</v>
      </c>
      <c r="F181" t="s">
        <v>2292</v>
      </c>
      <c r="G181" t="s">
        <v>2640</v>
      </c>
      <c r="H181" t="s">
        <v>22</v>
      </c>
      <c r="I181" t="s">
        <v>893</v>
      </c>
    </row>
    <row r="182" spans="1:9" ht="11.25" customHeight="1">
      <c r="A182" t="s">
        <v>2246</v>
      </c>
      <c r="B182" t="s">
        <v>16</v>
      </c>
      <c r="C182" t="s">
        <v>2641</v>
      </c>
      <c r="D182" t="s">
        <v>2638</v>
      </c>
      <c r="E182" t="s">
        <v>2639</v>
      </c>
      <c r="F182" t="s">
        <v>2269</v>
      </c>
      <c r="G182" t="s">
        <v>22</v>
      </c>
      <c r="H182" t="s">
        <v>22</v>
      </c>
      <c r="I182" t="s">
        <v>893</v>
      </c>
    </row>
    <row r="183" spans="1:9" ht="11.25" customHeight="1">
      <c r="A183" t="s">
        <v>2246</v>
      </c>
      <c r="B183" t="s">
        <v>16</v>
      </c>
      <c r="C183" t="s">
        <v>2648</v>
      </c>
      <c r="D183" t="s">
        <v>2649</v>
      </c>
      <c r="E183" t="s">
        <v>2650</v>
      </c>
      <c r="F183" t="s">
        <v>2651</v>
      </c>
      <c r="G183" t="s">
        <v>22</v>
      </c>
      <c r="H183" t="s">
        <v>22</v>
      </c>
      <c r="I183" t="s">
        <v>893</v>
      </c>
    </row>
    <row r="184" spans="1:9" ht="11.25" customHeight="1">
      <c r="A184" t="s">
        <v>2246</v>
      </c>
      <c r="B184" t="s">
        <v>16</v>
      </c>
      <c r="C184" t="s">
        <v>2652</v>
      </c>
      <c r="D184" t="s">
        <v>2653</v>
      </c>
      <c r="E184" t="s">
        <v>2654</v>
      </c>
      <c r="F184" t="s">
        <v>2292</v>
      </c>
      <c r="G184" t="s">
        <v>2655</v>
      </c>
      <c r="H184" t="s">
        <v>22</v>
      </c>
      <c r="I184" t="s">
        <v>893</v>
      </c>
    </row>
    <row r="185" spans="1:9" ht="11.25" customHeight="1">
      <c r="A185" t="s">
        <v>2246</v>
      </c>
      <c r="B185" t="s">
        <v>16</v>
      </c>
      <c r="C185" t="s">
        <v>2656</v>
      </c>
      <c r="D185" t="s">
        <v>2657</v>
      </c>
      <c r="E185" t="s">
        <v>2658</v>
      </c>
      <c r="F185" t="s">
        <v>2292</v>
      </c>
      <c r="G185" t="s">
        <v>22</v>
      </c>
      <c r="H185" t="s">
        <v>22</v>
      </c>
      <c r="I185" t="s">
        <v>893</v>
      </c>
    </row>
    <row r="186" spans="1:9" ht="11.25" customHeight="1">
      <c r="A186" t="s">
        <v>2246</v>
      </c>
      <c r="B186" t="s">
        <v>16</v>
      </c>
      <c r="C186" t="s">
        <v>2659</v>
      </c>
      <c r="D186" t="s">
        <v>2660</v>
      </c>
      <c r="E186" t="s">
        <v>2661</v>
      </c>
      <c r="F186" t="s">
        <v>2255</v>
      </c>
      <c r="G186" t="s">
        <v>2662</v>
      </c>
      <c r="H186" t="s">
        <v>22</v>
      </c>
      <c r="I186" t="s">
        <v>893</v>
      </c>
    </row>
    <row r="187" spans="1:9" ht="11.25" customHeight="1">
      <c r="A187" t="s">
        <v>2246</v>
      </c>
      <c r="B187" t="s">
        <v>16</v>
      </c>
      <c r="C187" t="s">
        <v>2676</v>
      </c>
      <c r="D187" t="s">
        <v>2677</v>
      </c>
      <c r="E187" t="s">
        <v>2678</v>
      </c>
      <c r="F187" t="s">
        <v>2292</v>
      </c>
      <c r="G187" t="s">
        <v>2679</v>
      </c>
      <c r="H187" t="s">
        <v>22</v>
      </c>
      <c r="I187" t="s">
        <v>893</v>
      </c>
    </row>
    <row r="188" spans="1:9" ht="11.25" customHeight="1">
      <c r="A188" t="s">
        <v>2246</v>
      </c>
      <c r="B188" t="s">
        <v>16</v>
      </c>
      <c r="C188" t="s">
        <v>2687</v>
      </c>
      <c r="D188" t="s">
        <v>2688</v>
      </c>
      <c r="E188" t="s">
        <v>2689</v>
      </c>
      <c r="F188" t="s">
        <v>2292</v>
      </c>
      <c r="G188" t="s">
        <v>2690</v>
      </c>
      <c r="H188" t="s">
        <v>22</v>
      </c>
      <c r="I188" t="s">
        <v>893</v>
      </c>
    </row>
    <row r="189" spans="1:9" ht="11.25" customHeight="1">
      <c r="A189" t="s">
        <v>2246</v>
      </c>
      <c r="B189" t="s">
        <v>16</v>
      </c>
      <c r="C189" t="s">
        <v>2711</v>
      </c>
      <c r="D189" t="s">
        <v>2712</v>
      </c>
      <c r="E189" t="s">
        <v>2713</v>
      </c>
      <c r="F189" t="s">
        <v>2255</v>
      </c>
      <c r="G189" t="s">
        <v>2714</v>
      </c>
      <c r="H189" t="s">
        <v>22</v>
      </c>
      <c r="I189" t="s">
        <v>893</v>
      </c>
    </row>
    <row r="190" spans="1:9" ht="11.25" customHeight="1">
      <c r="A190" t="s">
        <v>2246</v>
      </c>
      <c r="B190" t="s">
        <v>16</v>
      </c>
      <c r="C190" t="s">
        <v>2719</v>
      </c>
      <c r="D190" t="s">
        <v>2720</v>
      </c>
      <c r="E190" t="s">
        <v>2721</v>
      </c>
      <c r="F190" t="s">
        <v>2722</v>
      </c>
      <c r="G190" t="s">
        <v>2723</v>
      </c>
      <c r="H190" t="s">
        <v>22</v>
      </c>
      <c r="I190" t="s">
        <v>893</v>
      </c>
    </row>
    <row r="191" spans="1:9" ht="11.25" customHeight="1">
      <c r="A191" t="s">
        <v>2246</v>
      </c>
      <c r="B191" t="s">
        <v>16</v>
      </c>
      <c r="C191" t="s">
        <v>2724</v>
      </c>
      <c r="D191" t="s">
        <v>2725</v>
      </c>
      <c r="E191" t="s">
        <v>2726</v>
      </c>
      <c r="F191" t="s">
        <v>2314</v>
      </c>
      <c r="G191" t="s">
        <v>22</v>
      </c>
      <c r="H191" t="s">
        <v>22</v>
      </c>
      <c r="I191" t="s">
        <v>893</v>
      </c>
    </row>
    <row r="192" spans="1:9" ht="11.25" customHeight="1">
      <c r="A192" t="s">
        <v>2246</v>
      </c>
      <c r="B192" t="s">
        <v>16</v>
      </c>
      <c r="C192" t="s">
        <v>2727</v>
      </c>
      <c r="D192" t="s">
        <v>2728</v>
      </c>
      <c r="E192" t="s">
        <v>2729</v>
      </c>
      <c r="F192" t="s">
        <v>2540</v>
      </c>
      <c r="G192" t="s">
        <v>2730</v>
      </c>
      <c r="H192" t="s">
        <v>22</v>
      </c>
      <c r="I192" t="s">
        <v>893</v>
      </c>
    </row>
    <row r="193" spans="1:9" ht="11.25" customHeight="1">
      <c r="A193" t="s">
        <v>2246</v>
      </c>
      <c r="B193" t="s">
        <v>16</v>
      </c>
      <c r="C193" t="s">
        <v>2731</v>
      </c>
      <c r="D193" t="s">
        <v>2732</v>
      </c>
      <c r="E193" t="s">
        <v>2733</v>
      </c>
      <c r="F193" t="s">
        <v>2259</v>
      </c>
      <c r="G193" t="s">
        <v>22</v>
      </c>
      <c r="H193" t="s">
        <v>22</v>
      </c>
      <c r="I193" t="s">
        <v>893</v>
      </c>
    </row>
    <row r="194" spans="1:9" ht="11.25" customHeight="1">
      <c r="A194" t="s">
        <v>2246</v>
      </c>
      <c r="B194" t="s">
        <v>16</v>
      </c>
      <c r="C194" t="s">
        <v>2734</v>
      </c>
      <c r="D194" t="s">
        <v>2735</v>
      </c>
      <c r="E194" t="s">
        <v>2736</v>
      </c>
      <c r="F194" t="s">
        <v>2722</v>
      </c>
      <c r="G194" t="s">
        <v>22</v>
      </c>
      <c r="H194" t="s">
        <v>22</v>
      </c>
      <c r="I194" t="s">
        <v>893</v>
      </c>
    </row>
    <row r="195" spans="1:9" ht="11.25" customHeight="1">
      <c r="A195" t="s">
        <v>2246</v>
      </c>
      <c r="B195" t="s">
        <v>16</v>
      </c>
      <c r="C195" t="s">
        <v>2764</v>
      </c>
      <c r="D195" t="s">
        <v>2765</v>
      </c>
      <c r="E195" t="s">
        <v>2766</v>
      </c>
      <c r="F195" t="s">
        <v>2274</v>
      </c>
      <c r="G195" t="s">
        <v>22</v>
      </c>
      <c r="H195" t="s">
        <v>22</v>
      </c>
      <c r="I195" t="s">
        <v>893</v>
      </c>
    </row>
    <row r="196" spans="1:9" ht="11.25" customHeight="1">
      <c r="A196" t="s">
        <v>2246</v>
      </c>
      <c r="B196" t="s">
        <v>16</v>
      </c>
      <c r="C196" t="s">
        <v>2779</v>
      </c>
      <c r="D196" t="s">
        <v>2780</v>
      </c>
      <c r="E196" t="s">
        <v>2781</v>
      </c>
      <c r="F196" t="s">
        <v>2782</v>
      </c>
      <c r="G196" t="s">
        <v>2783</v>
      </c>
      <c r="H196" t="s">
        <v>22</v>
      </c>
      <c r="I196" t="s">
        <v>893</v>
      </c>
    </row>
    <row r="197" spans="1:9" ht="11.25" customHeight="1">
      <c r="A197" t="s">
        <v>2246</v>
      </c>
      <c r="B197" t="s">
        <v>16</v>
      </c>
      <c r="C197" t="s">
        <v>2790</v>
      </c>
      <c r="D197" t="s">
        <v>2791</v>
      </c>
      <c r="E197" t="s">
        <v>2296</v>
      </c>
      <c r="F197" t="s">
        <v>2792</v>
      </c>
      <c r="G197" t="s">
        <v>2793</v>
      </c>
      <c r="H197" t="s">
        <v>22</v>
      </c>
      <c r="I197" t="s">
        <v>893</v>
      </c>
    </row>
    <row r="198" spans="1:9" ht="11.25" customHeight="1">
      <c r="A198" t="s">
        <v>2246</v>
      </c>
      <c r="B198" t="s">
        <v>16</v>
      </c>
      <c r="C198" t="s">
        <v>2800</v>
      </c>
      <c r="D198" t="s">
        <v>2801</v>
      </c>
      <c r="E198" t="s">
        <v>2802</v>
      </c>
      <c r="F198" t="s">
        <v>2803</v>
      </c>
      <c r="G198" t="s">
        <v>22</v>
      </c>
      <c r="H198" t="s">
        <v>22</v>
      </c>
      <c r="I198" t="s">
        <v>893</v>
      </c>
    </row>
    <row r="199" spans="1:9" ht="11.25" customHeight="1">
      <c r="A199" t="s">
        <v>2246</v>
      </c>
      <c r="B199" t="s">
        <v>16</v>
      </c>
      <c r="C199" t="s">
        <v>2804</v>
      </c>
      <c r="D199" t="s">
        <v>2805</v>
      </c>
      <c r="E199" t="s">
        <v>2806</v>
      </c>
      <c r="F199" t="s">
        <v>2255</v>
      </c>
      <c r="G199" t="s">
        <v>22</v>
      </c>
      <c r="H199" t="s">
        <v>22</v>
      </c>
      <c r="I199" t="s">
        <v>893</v>
      </c>
    </row>
    <row r="200" spans="1:9" ht="11.25" customHeight="1">
      <c r="A200" t="s">
        <v>2246</v>
      </c>
      <c r="B200" t="s">
        <v>16</v>
      </c>
      <c r="C200" t="s">
        <v>2807</v>
      </c>
      <c r="D200" t="s">
        <v>2808</v>
      </c>
      <c r="E200" t="s">
        <v>2809</v>
      </c>
      <c r="F200" t="s">
        <v>2493</v>
      </c>
      <c r="G200" t="s">
        <v>2810</v>
      </c>
      <c r="H200" t="s">
        <v>22</v>
      </c>
      <c r="I200" t="s">
        <v>893</v>
      </c>
    </row>
    <row r="201" spans="1:9" ht="11.25" customHeight="1">
      <c r="A201" t="s">
        <v>2246</v>
      </c>
      <c r="B201" t="s">
        <v>16</v>
      </c>
      <c r="C201" t="s">
        <v>2247</v>
      </c>
      <c r="D201" t="s">
        <v>2248</v>
      </c>
      <c r="E201" t="s">
        <v>2249</v>
      </c>
      <c r="F201" t="s">
        <v>2250</v>
      </c>
      <c r="G201" t="s">
        <v>2251</v>
      </c>
      <c r="H201" t="s">
        <v>22</v>
      </c>
      <c r="I201" t="s">
        <v>853</v>
      </c>
    </row>
    <row r="202" spans="1:9" ht="11.25" customHeight="1">
      <c r="A202" t="s">
        <v>2246</v>
      </c>
      <c r="B202" t="s">
        <v>16</v>
      </c>
      <c r="C202" t="s">
        <v>2266</v>
      </c>
      <c r="D202" t="s">
        <v>2267</v>
      </c>
      <c r="E202" t="s">
        <v>2268</v>
      </c>
      <c r="F202" t="s">
        <v>2269</v>
      </c>
      <c r="G202" t="s">
        <v>2270</v>
      </c>
      <c r="H202" t="s">
        <v>22</v>
      </c>
      <c r="I202" t="s">
        <v>853</v>
      </c>
    </row>
    <row r="203" spans="1:9" ht="11.25" customHeight="1">
      <c r="A203" t="s">
        <v>2246</v>
      </c>
      <c r="B203" t="s">
        <v>16</v>
      </c>
      <c r="C203" t="s">
        <v>2821</v>
      </c>
      <c r="D203" t="s">
        <v>2822</v>
      </c>
      <c r="E203" t="s">
        <v>2823</v>
      </c>
      <c r="F203" t="s">
        <v>2292</v>
      </c>
      <c r="G203" t="s">
        <v>2824</v>
      </c>
      <c r="H203" t="s">
        <v>22</v>
      </c>
      <c r="I203" t="s">
        <v>853</v>
      </c>
    </row>
    <row r="204" spans="1:9" ht="11.25" customHeight="1">
      <c r="A204" t="s">
        <v>2246</v>
      </c>
      <c r="B204" t="s">
        <v>16</v>
      </c>
      <c r="C204" t="s">
        <v>2271</v>
      </c>
      <c r="D204" t="s">
        <v>2272</v>
      </c>
      <c r="E204" t="s">
        <v>2273</v>
      </c>
      <c r="F204" t="s">
        <v>2274</v>
      </c>
      <c r="G204" t="s">
        <v>2275</v>
      </c>
      <c r="H204" t="s">
        <v>22</v>
      </c>
      <c r="I204" t="s">
        <v>853</v>
      </c>
    </row>
    <row r="205" spans="1:9" ht="11.25" customHeight="1">
      <c r="A205" t="s">
        <v>2246</v>
      </c>
      <c r="B205" t="s">
        <v>16</v>
      </c>
      <c r="C205" t="s">
        <v>2281</v>
      </c>
      <c r="D205" t="s">
        <v>2282</v>
      </c>
      <c r="E205" t="s">
        <v>2283</v>
      </c>
      <c r="F205" t="s">
        <v>2284</v>
      </c>
      <c r="G205" t="s">
        <v>22</v>
      </c>
      <c r="H205" t="s">
        <v>22</v>
      </c>
      <c r="I205" t="s">
        <v>853</v>
      </c>
    </row>
    <row r="206" spans="1:9" ht="11.25" customHeight="1">
      <c r="A206" t="s">
        <v>2246</v>
      </c>
      <c r="B206" t="s">
        <v>16</v>
      </c>
      <c r="C206" t="s">
        <v>2289</v>
      </c>
      <c r="D206" t="s">
        <v>2290</v>
      </c>
      <c r="E206" t="s">
        <v>2291</v>
      </c>
      <c r="F206" t="s">
        <v>2292</v>
      </c>
      <c r="G206" t="s">
        <v>2293</v>
      </c>
      <c r="H206" t="s">
        <v>22</v>
      </c>
      <c r="I206" t="s">
        <v>853</v>
      </c>
    </row>
    <row r="207" spans="1:9" ht="11.25" customHeight="1">
      <c r="A207" t="s">
        <v>2246</v>
      </c>
      <c r="B207" t="s">
        <v>16</v>
      </c>
      <c r="C207" t="s">
        <v>22</v>
      </c>
      <c r="D207" t="s">
        <v>2299</v>
      </c>
      <c r="E207" t="s">
        <v>2300</v>
      </c>
      <c r="F207" t="s">
        <v>2292</v>
      </c>
      <c r="G207" t="s">
        <v>22</v>
      </c>
      <c r="H207" t="s">
        <v>22</v>
      </c>
      <c r="I207" t="s">
        <v>853</v>
      </c>
    </row>
    <row r="208" spans="1:9" ht="11.25" customHeight="1">
      <c r="A208" t="s">
        <v>2246</v>
      </c>
      <c r="B208" t="s">
        <v>16</v>
      </c>
      <c r="C208" t="s">
        <v>2825</v>
      </c>
      <c r="D208" t="s">
        <v>2826</v>
      </c>
      <c r="E208" t="s">
        <v>2827</v>
      </c>
      <c r="F208" t="s">
        <v>2828</v>
      </c>
      <c r="G208" t="s">
        <v>2829</v>
      </c>
      <c r="H208" t="s">
        <v>22</v>
      </c>
      <c r="I208" t="s">
        <v>853</v>
      </c>
    </row>
    <row r="209" spans="1:9" ht="11.25" customHeight="1">
      <c r="A209" t="s">
        <v>2246</v>
      </c>
      <c r="B209" t="s">
        <v>16</v>
      </c>
      <c r="C209" t="s">
        <v>2311</v>
      </c>
      <c r="D209" t="s">
        <v>2312</v>
      </c>
      <c r="E209" t="s">
        <v>2313</v>
      </c>
      <c r="F209" t="s">
        <v>2314</v>
      </c>
      <c r="G209" t="s">
        <v>22</v>
      </c>
      <c r="H209" t="s">
        <v>22</v>
      </c>
      <c r="I209" t="s">
        <v>853</v>
      </c>
    </row>
    <row r="210" spans="1:9" ht="11.25" customHeight="1">
      <c r="A210" t="s">
        <v>2246</v>
      </c>
      <c r="B210" t="s">
        <v>16</v>
      </c>
      <c r="C210" t="s">
        <v>2319</v>
      </c>
      <c r="D210" t="s">
        <v>2320</v>
      </c>
      <c r="E210" t="s">
        <v>2321</v>
      </c>
      <c r="F210" t="s">
        <v>574</v>
      </c>
      <c r="G210" t="s">
        <v>2322</v>
      </c>
      <c r="H210" t="s">
        <v>22</v>
      </c>
      <c r="I210" t="s">
        <v>853</v>
      </c>
    </row>
    <row r="211" spans="1:9" ht="11.25" customHeight="1">
      <c r="A211" t="s">
        <v>2246</v>
      </c>
      <c r="B211" t="s">
        <v>16</v>
      </c>
      <c r="C211" t="s">
        <v>2830</v>
      </c>
      <c r="D211" t="s">
        <v>2831</v>
      </c>
      <c r="E211" t="s">
        <v>2832</v>
      </c>
      <c r="F211" t="s">
        <v>574</v>
      </c>
      <c r="G211" t="s">
        <v>22</v>
      </c>
      <c r="H211" t="s">
        <v>22</v>
      </c>
      <c r="I211" t="s">
        <v>853</v>
      </c>
    </row>
    <row r="212" spans="1:9" ht="11.25" customHeight="1">
      <c r="A212" t="s">
        <v>2246</v>
      </c>
      <c r="B212" t="s">
        <v>16</v>
      </c>
      <c r="C212" t="s">
        <v>2323</v>
      </c>
      <c r="D212" t="s">
        <v>2324</v>
      </c>
      <c r="E212" t="s">
        <v>2325</v>
      </c>
      <c r="F212" t="s">
        <v>574</v>
      </c>
      <c r="G212" t="s">
        <v>2326</v>
      </c>
      <c r="H212" t="s">
        <v>22</v>
      </c>
      <c r="I212" t="s">
        <v>853</v>
      </c>
    </row>
    <row r="213" spans="1:9" ht="11.25" customHeight="1">
      <c r="A213" t="s">
        <v>2246</v>
      </c>
      <c r="B213" t="s">
        <v>16</v>
      </c>
      <c r="C213" t="s">
        <v>2327</v>
      </c>
      <c r="D213" t="s">
        <v>2328</v>
      </c>
      <c r="E213" t="s">
        <v>2329</v>
      </c>
      <c r="F213" t="s">
        <v>574</v>
      </c>
      <c r="G213" t="s">
        <v>2330</v>
      </c>
      <c r="H213" t="s">
        <v>22</v>
      </c>
      <c r="I213" t="s">
        <v>853</v>
      </c>
    </row>
    <row r="214" spans="1:9" ht="11.25" customHeight="1">
      <c r="A214" t="s">
        <v>2246</v>
      </c>
      <c r="B214" t="s">
        <v>16</v>
      </c>
      <c r="C214" t="s">
        <v>2833</v>
      </c>
      <c r="D214" t="s">
        <v>2834</v>
      </c>
      <c r="E214" t="s">
        <v>2835</v>
      </c>
      <c r="F214" t="s">
        <v>574</v>
      </c>
      <c r="G214" t="s">
        <v>22</v>
      </c>
      <c r="H214" t="s">
        <v>22</v>
      </c>
      <c r="I214" t="s">
        <v>853</v>
      </c>
    </row>
    <row r="215" spans="1:9" ht="11.25" customHeight="1">
      <c r="A215" t="s">
        <v>2246</v>
      </c>
      <c r="B215" t="s">
        <v>16</v>
      </c>
      <c r="C215" t="s">
        <v>2836</v>
      </c>
      <c r="D215" t="s">
        <v>2837</v>
      </c>
      <c r="E215" t="s">
        <v>2838</v>
      </c>
      <c r="F215" t="s">
        <v>2259</v>
      </c>
      <c r="G215" t="s">
        <v>22</v>
      </c>
      <c r="H215" t="s">
        <v>22</v>
      </c>
      <c r="I215" t="s">
        <v>853</v>
      </c>
    </row>
    <row r="216" spans="1:9" ht="11.25" customHeight="1">
      <c r="A216" t="s">
        <v>2246</v>
      </c>
      <c r="B216" t="s">
        <v>16</v>
      </c>
      <c r="C216" t="s">
        <v>2335</v>
      </c>
      <c r="D216" t="s">
        <v>2336</v>
      </c>
      <c r="E216" t="s">
        <v>2337</v>
      </c>
      <c r="F216" t="s">
        <v>2274</v>
      </c>
      <c r="G216" t="s">
        <v>2338</v>
      </c>
      <c r="H216" t="s">
        <v>22</v>
      </c>
      <c r="I216" t="s">
        <v>853</v>
      </c>
    </row>
    <row r="217" spans="1:9" ht="11.25" customHeight="1">
      <c r="A217" t="s">
        <v>2246</v>
      </c>
      <c r="B217" t="s">
        <v>16</v>
      </c>
      <c r="C217" t="s">
        <v>2339</v>
      </c>
      <c r="D217" t="s">
        <v>2340</v>
      </c>
      <c r="E217" t="s">
        <v>2341</v>
      </c>
      <c r="F217" t="s">
        <v>2274</v>
      </c>
      <c r="G217" t="s">
        <v>22</v>
      </c>
      <c r="H217" t="s">
        <v>22</v>
      </c>
      <c r="I217" t="s">
        <v>853</v>
      </c>
    </row>
    <row r="218" spans="1:9" ht="11.25" customHeight="1">
      <c r="A218" t="s">
        <v>2246</v>
      </c>
      <c r="B218" t="s">
        <v>16</v>
      </c>
      <c r="C218" t="s">
        <v>2342</v>
      </c>
      <c r="D218" t="s">
        <v>2343</v>
      </c>
      <c r="E218" t="s">
        <v>2344</v>
      </c>
      <c r="F218" t="s">
        <v>2292</v>
      </c>
      <c r="G218" t="s">
        <v>22</v>
      </c>
      <c r="H218" t="s">
        <v>22</v>
      </c>
      <c r="I218" t="s">
        <v>853</v>
      </c>
    </row>
    <row r="219" spans="1:9" ht="11.25" customHeight="1">
      <c r="A219" t="s">
        <v>2246</v>
      </c>
      <c r="B219" t="s">
        <v>16</v>
      </c>
      <c r="C219" t="s">
        <v>2839</v>
      </c>
      <c r="D219" t="s">
        <v>2840</v>
      </c>
      <c r="E219" t="s">
        <v>2841</v>
      </c>
      <c r="F219" t="s">
        <v>2411</v>
      </c>
      <c r="G219" t="s">
        <v>2842</v>
      </c>
      <c r="H219" t="s">
        <v>22</v>
      </c>
      <c r="I219" t="s">
        <v>853</v>
      </c>
    </row>
    <row r="220" spans="1:9" ht="11.25" customHeight="1">
      <c r="A220" t="s">
        <v>2246</v>
      </c>
      <c r="B220" t="s">
        <v>16</v>
      </c>
      <c r="C220" t="s">
        <v>2843</v>
      </c>
      <c r="D220" t="s">
        <v>2844</v>
      </c>
      <c r="E220" t="s">
        <v>2845</v>
      </c>
      <c r="F220" t="s">
        <v>2411</v>
      </c>
      <c r="G220" t="s">
        <v>2846</v>
      </c>
      <c r="H220" t="s">
        <v>22</v>
      </c>
      <c r="I220" t="s">
        <v>853</v>
      </c>
    </row>
    <row r="221" spans="1:9" ht="11.25" customHeight="1">
      <c r="A221" t="s">
        <v>2246</v>
      </c>
      <c r="B221" t="s">
        <v>16</v>
      </c>
      <c r="C221" t="s">
        <v>2847</v>
      </c>
      <c r="D221" t="s">
        <v>2848</v>
      </c>
      <c r="E221" t="s">
        <v>2849</v>
      </c>
      <c r="F221" t="s">
        <v>2361</v>
      </c>
      <c r="G221" t="s">
        <v>2850</v>
      </c>
      <c r="H221" t="s">
        <v>22</v>
      </c>
      <c r="I221" t="s">
        <v>853</v>
      </c>
    </row>
    <row r="222" spans="1:9" ht="11.25" customHeight="1">
      <c r="A222" t="s">
        <v>2246</v>
      </c>
      <c r="B222" t="s">
        <v>16</v>
      </c>
      <c r="C222" t="s">
        <v>2353</v>
      </c>
      <c r="D222" t="s">
        <v>2354</v>
      </c>
      <c r="E222" t="s">
        <v>2355</v>
      </c>
      <c r="F222" t="s">
        <v>2356</v>
      </c>
      <c r="G222" t="s">
        <v>2357</v>
      </c>
      <c r="H222" t="s">
        <v>22</v>
      </c>
      <c r="I222" t="s">
        <v>853</v>
      </c>
    </row>
    <row r="223" spans="1:9" ht="11.25" customHeight="1">
      <c r="A223" t="s">
        <v>2246</v>
      </c>
      <c r="B223" t="s">
        <v>16</v>
      </c>
      <c r="C223" t="s">
        <v>2358</v>
      </c>
      <c r="D223" t="s">
        <v>2359</v>
      </c>
      <c r="E223" t="s">
        <v>2360</v>
      </c>
      <c r="F223" t="s">
        <v>2361</v>
      </c>
      <c r="G223" t="s">
        <v>2362</v>
      </c>
      <c r="H223" t="s">
        <v>22</v>
      </c>
      <c r="I223" t="s">
        <v>853</v>
      </c>
    </row>
    <row r="224" spans="1:9" ht="11.25" customHeight="1">
      <c r="A224" t="s">
        <v>2246</v>
      </c>
      <c r="B224" t="s">
        <v>16</v>
      </c>
      <c r="C224" t="s">
        <v>2376</v>
      </c>
      <c r="D224" t="s">
        <v>2377</v>
      </c>
      <c r="E224" t="s">
        <v>2378</v>
      </c>
      <c r="F224" t="s">
        <v>2255</v>
      </c>
      <c r="G224" t="s">
        <v>2379</v>
      </c>
      <c r="H224" t="s">
        <v>22</v>
      </c>
      <c r="I224" t="s">
        <v>853</v>
      </c>
    </row>
    <row r="225" spans="1:9" ht="11.25" customHeight="1">
      <c r="A225" t="s">
        <v>2246</v>
      </c>
      <c r="B225" t="s">
        <v>16</v>
      </c>
      <c r="C225" t="s">
        <v>2380</v>
      </c>
      <c r="D225" t="s">
        <v>2381</v>
      </c>
      <c r="E225" t="s">
        <v>2382</v>
      </c>
      <c r="F225" t="s">
        <v>2383</v>
      </c>
      <c r="G225" t="s">
        <v>2384</v>
      </c>
      <c r="H225" t="s">
        <v>22</v>
      </c>
      <c r="I225" t="s">
        <v>853</v>
      </c>
    </row>
    <row r="226" spans="1:9" ht="11.25" customHeight="1">
      <c r="A226" t="s">
        <v>2246</v>
      </c>
      <c r="B226" t="s">
        <v>16</v>
      </c>
      <c r="C226" t="s">
        <v>2851</v>
      </c>
      <c r="D226" t="s">
        <v>2852</v>
      </c>
      <c r="E226" t="s">
        <v>2853</v>
      </c>
      <c r="F226" t="s">
        <v>2540</v>
      </c>
      <c r="G226" t="s">
        <v>2854</v>
      </c>
      <c r="H226" t="s">
        <v>22</v>
      </c>
      <c r="I226" t="s">
        <v>853</v>
      </c>
    </row>
    <row r="227" spans="1:9" ht="11.25" customHeight="1">
      <c r="A227" t="s">
        <v>2246</v>
      </c>
      <c r="B227" t="s">
        <v>16</v>
      </c>
      <c r="C227" t="s">
        <v>2385</v>
      </c>
      <c r="D227" t="s">
        <v>2386</v>
      </c>
      <c r="E227" t="s">
        <v>2387</v>
      </c>
      <c r="F227" t="s">
        <v>2388</v>
      </c>
      <c r="G227" t="s">
        <v>2389</v>
      </c>
      <c r="H227" t="s">
        <v>22</v>
      </c>
      <c r="I227" t="s">
        <v>853</v>
      </c>
    </row>
    <row r="228" spans="1:9" ht="11.25" customHeight="1">
      <c r="A228" t="s">
        <v>2246</v>
      </c>
      <c r="B228" t="s">
        <v>16</v>
      </c>
      <c r="C228" t="s">
        <v>2390</v>
      </c>
      <c r="D228" t="s">
        <v>2391</v>
      </c>
      <c r="E228" t="s">
        <v>2392</v>
      </c>
      <c r="F228" t="s">
        <v>2334</v>
      </c>
      <c r="G228" t="s">
        <v>2393</v>
      </c>
      <c r="H228" t="s">
        <v>22</v>
      </c>
      <c r="I228" t="s">
        <v>853</v>
      </c>
    </row>
    <row r="229" spans="1:9" ht="11.25" customHeight="1">
      <c r="A229" t="s">
        <v>2246</v>
      </c>
      <c r="B229" t="s">
        <v>16</v>
      </c>
      <c r="C229" t="s">
        <v>2399</v>
      </c>
      <c r="D229" t="s">
        <v>2400</v>
      </c>
      <c r="E229" t="s">
        <v>2401</v>
      </c>
      <c r="F229" t="s">
        <v>2402</v>
      </c>
      <c r="G229" t="s">
        <v>2403</v>
      </c>
      <c r="H229" t="s">
        <v>22</v>
      </c>
      <c r="I229" t="s">
        <v>853</v>
      </c>
    </row>
    <row r="230" spans="1:9" ht="11.25" customHeight="1">
      <c r="A230" t="s">
        <v>2246</v>
      </c>
      <c r="B230" t="s">
        <v>16</v>
      </c>
      <c r="C230" t="s">
        <v>2855</v>
      </c>
      <c r="D230" t="s">
        <v>2856</v>
      </c>
      <c r="E230" t="s">
        <v>2857</v>
      </c>
      <c r="F230" t="s">
        <v>2370</v>
      </c>
      <c r="G230" t="s">
        <v>2858</v>
      </c>
      <c r="H230" t="s">
        <v>22</v>
      </c>
      <c r="I230" t="s">
        <v>853</v>
      </c>
    </row>
    <row r="231" spans="1:9" ht="11.25" customHeight="1">
      <c r="A231" t="s">
        <v>2246</v>
      </c>
      <c r="B231" t="s">
        <v>16</v>
      </c>
      <c r="C231" t="s">
        <v>2425</v>
      </c>
      <c r="D231" t="s">
        <v>2426</v>
      </c>
      <c r="E231" t="s">
        <v>2427</v>
      </c>
      <c r="F231" t="s">
        <v>2428</v>
      </c>
      <c r="G231" t="s">
        <v>2429</v>
      </c>
      <c r="H231" t="s">
        <v>22</v>
      </c>
      <c r="I231" t="s">
        <v>853</v>
      </c>
    </row>
    <row r="232" spans="1:9" ht="11.25" customHeight="1">
      <c r="A232" t="s">
        <v>2246</v>
      </c>
      <c r="B232" t="s">
        <v>16</v>
      </c>
      <c r="C232" t="s">
        <v>2446</v>
      </c>
      <c r="D232" t="s">
        <v>2447</v>
      </c>
      <c r="E232" t="s">
        <v>2448</v>
      </c>
      <c r="F232" t="s">
        <v>2259</v>
      </c>
      <c r="G232" t="s">
        <v>22</v>
      </c>
      <c r="H232" t="s">
        <v>22</v>
      </c>
      <c r="I232" t="s">
        <v>853</v>
      </c>
    </row>
    <row r="233" spans="1:9" ht="11.25" customHeight="1">
      <c r="A233" t="s">
        <v>2246</v>
      </c>
      <c r="B233" t="s">
        <v>16</v>
      </c>
      <c r="C233" t="s">
        <v>2449</v>
      </c>
      <c r="D233" t="s">
        <v>2450</v>
      </c>
      <c r="E233" t="s">
        <v>2451</v>
      </c>
      <c r="F233" t="s">
        <v>2452</v>
      </c>
      <c r="G233" t="s">
        <v>22</v>
      </c>
      <c r="H233" t="s">
        <v>2453</v>
      </c>
      <c r="I233" t="s">
        <v>853</v>
      </c>
    </row>
    <row r="234" spans="1:9" ht="11.25" customHeight="1">
      <c r="A234" t="s">
        <v>2246</v>
      </c>
      <c r="B234" t="s">
        <v>16</v>
      </c>
      <c r="C234" t="s">
        <v>2454</v>
      </c>
      <c r="D234" t="s">
        <v>2455</v>
      </c>
      <c r="E234" t="s">
        <v>2456</v>
      </c>
      <c r="F234" t="s">
        <v>2452</v>
      </c>
      <c r="G234" t="s">
        <v>22</v>
      </c>
      <c r="H234" t="s">
        <v>22</v>
      </c>
      <c r="I234" t="s">
        <v>853</v>
      </c>
    </row>
    <row r="235" spans="1:9" ht="11.25" customHeight="1">
      <c r="A235" t="s">
        <v>2246</v>
      </c>
      <c r="B235" t="s">
        <v>16</v>
      </c>
      <c r="C235" t="s">
        <v>2457</v>
      </c>
      <c r="D235" t="s">
        <v>2458</v>
      </c>
      <c r="E235" t="s">
        <v>2459</v>
      </c>
      <c r="F235" t="s">
        <v>2274</v>
      </c>
      <c r="G235" t="s">
        <v>22</v>
      </c>
      <c r="H235" t="s">
        <v>2460</v>
      </c>
      <c r="I235" t="s">
        <v>853</v>
      </c>
    </row>
    <row r="236" spans="1:9" ht="11.25" customHeight="1">
      <c r="A236" t="s">
        <v>2246</v>
      </c>
      <c r="B236" t="s">
        <v>16</v>
      </c>
      <c r="C236" t="s">
        <v>2465</v>
      </c>
      <c r="D236" t="s">
        <v>2466</v>
      </c>
      <c r="E236" t="s">
        <v>2467</v>
      </c>
      <c r="F236" t="s">
        <v>2274</v>
      </c>
      <c r="G236" t="s">
        <v>22</v>
      </c>
      <c r="H236" t="s">
        <v>22</v>
      </c>
      <c r="I236" t="s">
        <v>853</v>
      </c>
    </row>
    <row r="237" spans="1:9" ht="11.25" customHeight="1">
      <c r="A237" t="s">
        <v>2246</v>
      </c>
      <c r="B237" t="s">
        <v>16</v>
      </c>
      <c r="C237" t="s">
        <v>2468</v>
      </c>
      <c r="D237" t="s">
        <v>2469</v>
      </c>
      <c r="E237" t="s">
        <v>2470</v>
      </c>
      <c r="F237" t="s">
        <v>2452</v>
      </c>
      <c r="G237" t="s">
        <v>22</v>
      </c>
      <c r="H237" t="s">
        <v>22</v>
      </c>
      <c r="I237" t="s">
        <v>853</v>
      </c>
    </row>
    <row r="238" spans="1:9" ht="11.25" customHeight="1">
      <c r="A238" t="s">
        <v>2246</v>
      </c>
      <c r="B238" t="s">
        <v>16</v>
      </c>
      <c r="C238" t="s">
        <v>2859</v>
      </c>
      <c r="D238" t="s">
        <v>2860</v>
      </c>
      <c r="E238" t="s">
        <v>2861</v>
      </c>
      <c r="F238" t="s">
        <v>2259</v>
      </c>
      <c r="G238" t="s">
        <v>2862</v>
      </c>
      <c r="H238" t="s">
        <v>22</v>
      </c>
      <c r="I238" t="s">
        <v>853</v>
      </c>
    </row>
    <row r="239" spans="1:9" ht="11.25" customHeight="1">
      <c r="A239" t="s">
        <v>2246</v>
      </c>
      <c r="B239" t="s">
        <v>16</v>
      </c>
      <c r="C239" t="s">
        <v>2863</v>
      </c>
      <c r="D239" t="s">
        <v>2864</v>
      </c>
      <c r="E239" t="s">
        <v>2865</v>
      </c>
      <c r="F239" t="s">
        <v>2370</v>
      </c>
      <c r="G239" t="s">
        <v>22</v>
      </c>
      <c r="H239" t="s">
        <v>22</v>
      </c>
      <c r="I239" t="s">
        <v>853</v>
      </c>
    </row>
    <row r="240" spans="1:9" ht="11.25" customHeight="1">
      <c r="A240" t="s">
        <v>2246</v>
      </c>
      <c r="B240" t="s">
        <v>16</v>
      </c>
      <c r="C240" t="s">
        <v>2866</v>
      </c>
      <c r="D240" t="s">
        <v>2867</v>
      </c>
      <c r="E240" t="s">
        <v>2868</v>
      </c>
      <c r="F240" t="s">
        <v>2507</v>
      </c>
      <c r="G240" t="s">
        <v>22</v>
      </c>
      <c r="H240" t="s">
        <v>22</v>
      </c>
      <c r="I240" t="s">
        <v>853</v>
      </c>
    </row>
    <row r="241" spans="1:9" ht="11.25" customHeight="1">
      <c r="A241" t="s">
        <v>2246</v>
      </c>
      <c r="B241" t="s">
        <v>16</v>
      </c>
      <c r="C241" t="s">
        <v>2476</v>
      </c>
      <c r="D241" t="s">
        <v>2477</v>
      </c>
      <c r="E241" t="s">
        <v>2478</v>
      </c>
      <c r="F241" t="s">
        <v>2479</v>
      </c>
      <c r="G241" t="s">
        <v>22</v>
      </c>
      <c r="H241" t="s">
        <v>22</v>
      </c>
      <c r="I241" t="s">
        <v>853</v>
      </c>
    </row>
    <row r="242" spans="1:9" ht="11.25" customHeight="1">
      <c r="A242" t="s">
        <v>2246</v>
      </c>
      <c r="B242" t="s">
        <v>16</v>
      </c>
      <c r="C242" t="s">
        <v>2480</v>
      </c>
      <c r="D242" t="s">
        <v>2481</v>
      </c>
      <c r="E242" t="s">
        <v>2482</v>
      </c>
      <c r="F242" t="s">
        <v>2264</v>
      </c>
      <c r="G242" t="s">
        <v>2483</v>
      </c>
      <c r="H242" t="s">
        <v>22</v>
      </c>
      <c r="I242" t="s">
        <v>853</v>
      </c>
    </row>
    <row r="243" spans="1:9" ht="11.25" customHeight="1">
      <c r="A243" t="s">
        <v>2246</v>
      </c>
      <c r="B243" t="s">
        <v>16</v>
      </c>
      <c r="C243" t="s">
        <v>2484</v>
      </c>
      <c r="D243" t="s">
        <v>2485</v>
      </c>
      <c r="E243" t="s">
        <v>2486</v>
      </c>
      <c r="F243" t="s">
        <v>2383</v>
      </c>
      <c r="G243" t="s">
        <v>22</v>
      </c>
      <c r="H243" t="s">
        <v>22</v>
      </c>
      <c r="I243" t="s">
        <v>853</v>
      </c>
    </row>
    <row r="244" spans="1:9" ht="11.25" customHeight="1">
      <c r="A244" t="s">
        <v>2246</v>
      </c>
      <c r="B244" t="s">
        <v>16</v>
      </c>
      <c r="C244" t="s">
        <v>2869</v>
      </c>
      <c r="D244" t="s">
        <v>2870</v>
      </c>
      <c r="E244" t="s">
        <v>2871</v>
      </c>
      <c r="F244" t="s">
        <v>2452</v>
      </c>
      <c r="G244" t="s">
        <v>2872</v>
      </c>
      <c r="H244" t="s">
        <v>22</v>
      </c>
      <c r="I244" t="s">
        <v>853</v>
      </c>
    </row>
    <row r="245" spans="1:9" ht="11.25" customHeight="1">
      <c r="A245" t="s">
        <v>2246</v>
      </c>
      <c r="B245" t="s">
        <v>16</v>
      </c>
      <c r="C245" t="s">
        <v>2487</v>
      </c>
      <c r="D245" t="s">
        <v>2488</v>
      </c>
      <c r="E245" t="s">
        <v>2489</v>
      </c>
      <c r="F245" t="s">
        <v>2264</v>
      </c>
      <c r="G245" t="s">
        <v>22</v>
      </c>
      <c r="H245" t="s">
        <v>22</v>
      </c>
      <c r="I245" t="s">
        <v>853</v>
      </c>
    </row>
    <row r="246" spans="1:9" ht="11.25" customHeight="1">
      <c r="A246" t="s">
        <v>2246</v>
      </c>
      <c r="B246" t="s">
        <v>16</v>
      </c>
      <c r="C246" t="s">
        <v>2490</v>
      </c>
      <c r="D246" t="s">
        <v>2491</v>
      </c>
      <c r="E246" t="s">
        <v>2492</v>
      </c>
      <c r="F246" t="s">
        <v>2493</v>
      </c>
      <c r="G246" t="s">
        <v>2494</v>
      </c>
      <c r="H246" t="s">
        <v>22</v>
      </c>
      <c r="I246" t="s">
        <v>853</v>
      </c>
    </row>
    <row r="247" spans="1:9" ht="11.25" customHeight="1">
      <c r="A247" t="s">
        <v>2246</v>
      </c>
      <c r="B247" t="s">
        <v>16</v>
      </c>
      <c r="C247" t="s">
        <v>2495</v>
      </c>
      <c r="D247" t="s">
        <v>2496</v>
      </c>
      <c r="E247" t="s">
        <v>2497</v>
      </c>
      <c r="F247" t="s">
        <v>2498</v>
      </c>
      <c r="G247" t="s">
        <v>22</v>
      </c>
      <c r="H247" t="s">
        <v>22</v>
      </c>
      <c r="I247" t="s">
        <v>853</v>
      </c>
    </row>
    <row r="248" spans="1:9" ht="11.25" customHeight="1">
      <c r="A248" t="s">
        <v>2246</v>
      </c>
      <c r="B248" t="s">
        <v>16</v>
      </c>
      <c r="C248" t="s">
        <v>2499</v>
      </c>
      <c r="D248" t="s">
        <v>2500</v>
      </c>
      <c r="E248" t="s">
        <v>2501</v>
      </c>
      <c r="F248" t="s">
        <v>2502</v>
      </c>
      <c r="G248" t="s">
        <v>2503</v>
      </c>
      <c r="H248" t="s">
        <v>22</v>
      </c>
      <c r="I248" t="s">
        <v>853</v>
      </c>
    </row>
    <row r="249" spans="1:9" ht="11.25" customHeight="1">
      <c r="A249" t="s">
        <v>2246</v>
      </c>
      <c r="B249" t="s">
        <v>16</v>
      </c>
      <c r="C249" t="s">
        <v>2873</v>
      </c>
      <c r="D249" t="s">
        <v>2874</v>
      </c>
      <c r="E249" t="s">
        <v>2875</v>
      </c>
      <c r="F249" t="s">
        <v>2259</v>
      </c>
      <c r="G249" t="s">
        <v>2876</v>
      </c>
      <c r="H249" t="s">
        <v>22</v>
      </c>
      <c r="I249" t="s">
        <v>853</v>
      </c>
    </row>
    <row r="250" spans="1:9" ht="11.25" customHeight="1">
      <c r="A250" t="s">
        <v>2246</v>
      </c>
      <c r="B250" t="s">
        <v>16</v>
      </c>
      <c r="C250" t="s">
        <v>2504</v>
      </c>
      <c r="D250" t="s">
        <v>2505</v>
      </c>
      <c r="E250" t="s">
        <v>2506</v>
      </c>
      <c r="F250" t="s">
        <v>2507</v>
      </c>
      <c r="G250" t="s">
        <v>2508</v>
      </c>
      <c r="H250" t="s">
        <v>22</v>
      </c>
      <c r="I250" t="s">
        <v>853</v>
      </c>
    </row>
    <row r="251" spans="1:9" ht="11.25" customHeight="1">
      <c r="A251" t="s">
        <v>2246</v>
      </c>
      <c r="B251" t="s">
        <v>16</v>
      </c>
      <c r="C251" t="s">
        <v>2509</v>
      </c>
      <c r="D251" t="s">
        <v>2510</v>
      </c>
      <c r="E251" t="s">
        <v>2511</v>
      </c>
      <c r="F251" t="s">
        <v>2348</v>
      </c>
      <c r="G251" t="s">
        <v>22</v>
      </c>
      <c r="H251" t="s">
        <v>22</v>
      </c>
      <c r="I251" t="s">
        <v>853</v>
      </c>
    </row>
    <row r="252" spans="1:9" ht="11.25" customHeight="1">
      <c r="A252" t="s">
        <v>2246</v>
      </c>
      <c r="B252" t="s">
        <v>16</v>
      </c>
      <c r="C252" t="s">
        <v>2512</v>
      </c>
      <c r="D252" t="s">
        <v>2513</v>
      </c>
      <c r="E252" t="s">
        <v>2514</v>
      </c>
      <c r="F252" t="s">
        <v>2348</v>
      </c>
      <c r="G252" t="s">
        <v>2515</v>
      </c>
      <c r="H252" t="s">
        <v>2516</v>
      </c>
      <c r="I252" t="s">
        <v>853</v>
      </c>
    </row>
    <row r="253" spans="1:9" ht="11.25" customHeight="1">
      <c r="A253" t="s">
        <v>2246</v>
      </c>
      <c r="B253" t="s">
        <v>16</v>
      </c>
      <c r="C253" t="s">
        <v>2517</v>
      </c>
      <c r="D253" t="s">
        <v>2518</v>
      </c>
      <c r="E253" t="s">
        <v>2519</v>
      </c>
      <c r="F253" t="s">
        <v>2269</v>
      </c>
      <c r="G253" t="s">
        <v>2520</v>
      </c>
      <c r="H253" t="s">
        <v>22</v>
      </c>
      <c r="I253" t="s">
        <v>853</v>
      </c>
    </row>
    <row r="254" spans="1:9" ht="11.25" customHeight="1">
      <c r="A254" t="s">
        <v>2246</v>
      </c>
      <c r="B254" t="s">
        <v>16</v>
      </c>
      <c r="C254" t="s">
        <v>2521</v>
      </c>
      <c r="D254" t="s">
        <v>2522</v>
      </c>
      <c r="E254" t="s">
        <v>2523</v>
      </c>
      <c r="F254" t="s">
        <v>2524</v>
      </c>
      <c r="G254" t="s">
        <v>2525</v>
      </c>
      <c r="H254" t="s">
        <v>22</v>
      </c>
      <c r="I254" t="s">
        <v>853</v>
      </c>
    </row>
    <row r="255" spans="1:9" ht="11.25" customHeight="1">
      <c r="A255" t="s">
        <v>2246</v>
      </c>
      <c r="B255" t="s">
        <v>16</v>
      </c>
      <c r="C255" t="s">
        <v>2526</v>
      </c>
      <c r="D255" t="s">
        <v>2527</v>
      </c>
      <c r="E255" t="s">
        <v>2528</v>
      </c>
      <c r="F255" t="s">
        <v>2411</v>
      </c>
      <c r="G255" t="s">
        <v>2529</v>
      </c>
      <c r="H255" t="s">
        <v>22</v>
      </c>
      <c r="I255" t="s">
        <v>853</v>
      </c>
    </row>
    <row r="256" spans="1:9" ht="11.25" customHeight="1">
      <c r="A256" t="s">
        <v>2246</v>
      </c>
      <c r="B256" t="s">
        <v>16</v>
      </c>
      <c r="C256" t="s">
        <v>2877</v>
      </c>
      <c r="D256" t="s">
        <v>2878</v>
      </c>
      <c r="E256" t="s">
        <v>2879</v>
      </c>
      <c r="F256" t="s">
        <v>2474</v>
      </c>
      <c r="G256" t="s">
        <v>22</v>
      </c>
      <c r="H256" t="s">
        <v>22</v>
      </c>
      <c r="I256" t="s">
        <v>853</v>
      </c>
    </row>
    <row r="257" spans="1:9" ht="11.25" customHeight="1">
      <c r="A257" t="s">
        <v>2246</v>
      </c>
      <c r="B257" t="s">
        <v>16</v>
      </c>
      <c r="C257" t="s">
        <v>2880</v>
      </c>
      <c r="D257" t="s">
        <v>2881</v>
      </c>
      <c r="E257" t="s">
        <v>2882</v>
      </c>
      <c r="F257" t="s">
        <v>2292</v>
      </c>
      <c r="G257" t="s">
        <v>2883</v>
      </c>
      <c r="H257" t="s">
        <v>22</v>
      </c>
      <c r="I257" t="s">
        <v>853</v>
      </c>
    </row>
    <row r="258" spans="1:9" ht="11.25" customHeight="1">
      <c r="A258" t="s">
        <v>2246</v>
      </c>
      <c r="B258" t="s">
        <v>16</v>
      </c>
      <c r="C258" t="s">
        <v>2537</v>
      </c>
      <c r="D258" t="s">
        <v>2538</v>
      </c>
      <c r="E258" t="s">
        <v>2539</v>
      </c>
      <c r="F258" t="s">
        <v>2540</v>
      </c>
      <c r="G258" t="s">
        <v>22</v>
      </c>
      <c r="H258" t="s">
        <v>22</v>
      </c>
      <c r="I258" t="s">
        <v>853</v>
      </c>
    </row>
    <row r="259" spans="1:9" ht="11.25" customHeight="1">
      <c r="A259" t="s">
        <v>2246</v>
      </c>
      <c r="B259" t="s">
        <v>16</v>
      </c>
      <c r="C259" t="s">
        <v>2884</v>
      </c>
      <c r="D259" t="s">
        <v>2885</v>
      </c>
      <c r="E259" t="s">
        <v>2886</v>
      </c>
      <c r="F259" t="s">
        <v>2493</v>
      </c>
      <c r="G259" t="s">
        <v>22</v>
      </c>
      <c r="H259" t="s">
        <v>22</v>
      </c>
      <c r="I259" t="s">
        <v>853</v>
      </c>
    </row>
    <row r="260" spans="1:9" ht="11.25" customHeight="1">
      <c r="A260" t="s">
        <v>2246</v>
      </c>
      <c r="B260" t="s">
        <v>16</v>
      </c>
      <c r="C260" t="s">
        <v>2576</v>
      </c>
      <c r="D260" t="s">
        <v>2577</v>
      </c>
      <c r="E260" t="s">
        <v>2578</v>
      </c>
      <c r="F260" t="s">
        <v>2314</v>
      </c>
      <c r="G260" t="s">
        <v>2579</v>
      </c>
      <c r="H260" t="s">
        <v>22</v>
      </c>
      <c r="I260" t="s">
        <v>853</v>
      </c>
    </row>
    <row r="261" spans="1:9" ht="11.25" customHeight="1">
      <c r="A261" t="s">
        <v>2246</v>
      </c>
      <c r="B261" t="s">
        <v>16</v>
      </c>
      <c r="C261" t="s">
        <v>13</v>
      </c>
      <c r="D261" t="s">
        <v>46</v>
      </c>
      <c r="E261" t="s">
        <v>49</v>
      </c>
      <c r="F261" t="s">
        <v>51</v>
      </c>
      <c r="G261" t="s">
        <v>2887</v>
      </c>
      <c r="H261" t="s">
        <v>22</v>
      </c>
      <c r="I261" t="s">
        <v>853</v>
      </c>
    </row>
    <row r="262" spans="1:9" ht="11.25" customHeight="1">
      <c r="A262" t="s">
        <v>2246</v>
      </c>
      <c r="B262" t="s">
        <v>16</v>
      </c>
      <c r="C262" t="s">
        <v>2580</v>
      </c>
      <c r="D262" t="s">
        <v>2581</v>
      </c>
      <c r="E262" t="s">
        <v>2582</v>
      </c>
      <c r="F262" t="s">
        <v>2259</v>
      </c>
      <c r="G262" t="s">
        <v>2583</v>
      </c>
      <c r="H262" t="s">
        <v>22</v>
      </c>
      <c r="I262" t="s">
        <v>853</v>
      </c>
    </row>
    <row r="263" spans="1:9" ht="11.25" customHeight="1">
      <c r="A263" t="s">
        <v>2246</v>
      </c>
      <c r="B263" t="s">
        <v>16</v>
      </c>
      <c r="C263" t="s">
        <v>2888</v>
      </c>
      <c r="D263" t="s">
        <v>2889</v>
      </c>
      <c r="E263" t="s">
        <v>2890</v>
      </c>
      <c r="F263" t="s">
        <v>2292</v>
      </c>
      <c r="G263" t="s">
        <v>2891</v>
      </c>
      <c r="H263" t="s">
        <v>22</v>
      </c>
      <c r="I263" t="s">
        <v>853</v>
      </c>
    </row>
    <row r="264" spans="1:9" ht="11.25" customHeight="1">
      <c r="A264" t="s">
        <v>2246</v>
      </c>
      <c r="B264" t="s">
        <v>16</v>
      </c>
      <c r="C264" t="s">
        <v>2892</v>
      </c>
      <c r="D264" t="s">
        <v>2893</v>
      </c>
      <c r="E264" t="s">
        <v>2894</v>
      </c>
      <c r="F264" t="s">
        <v>2740</v>
      </c>
      <c r="G264" t="s">
        <v>22</v>
      </c>
      <c r="H264" t="s">
        <v>2895</v>
      </c>
      <c r="I264" t="s">
        <v>853</v>
      </c>
    </row>
    <row r="265" spans="1:9" ht="11.25" customHeight="1">
      <c r="A265" t="s">
        <v>2246</v>
      </c>
      <c r="B265" t="s">
        <v>16</v>
      </c>
      <c r="C265" t="s">
        <v>2896</v>
      </c>
      <c r="D265" t="s">
        <v>2897</v>
      </c>
      <c r="E265" t="s">
        <v>2898</v>
      </c>
      <c r="F265" t="s">
        <v>2292</v>
      </c>
      <c r="G265" t="s">
        <v>22</v>
      </c>
      <c r="H265" t="s">
        <v>22</v>
      </c>
      <c r="I265" t="s">
        <v>853</v>
      </c>
    </row>
    <row r="266" spans="1:9" ht="11.25" customHeight="1">
      <c r="A266" t="s">
        <v>2246</v>
      </c>
      <c r="B266" t="s">
        <v>16</v>
      </c>
      <c r="C266" t="s">
        <v>2592</v>
      </c>
      <c r="D266" t="s">
        <v>2593</v>
      </c>
      <c r="E266" t="s">
        <v>2594</v>
      </c>
      <c r="F266" t="s">
        <v>2595</v>
      </c>
      <c r="G266" t="s">
        <v>22</v>
      </c>
      <c r="H266" t="s">
        <v>22</v>
      </c>
      <c r="I266" t="s">
        <v>853</v>
      </c>
    </row>
    <row r="267" spans="1:9" ht="11.25" customHeight="1">
      <c r="A267" t="s">
        <v>2246</v>
      </c>
      <c r="B267" t="s">
        <v>16</v>
      </c>
      <c r="C267" t="s">
        <v>2899</v>
      </c>
      <c r="D267" t="s">
        <v>2900</v>
      </c>
      <c r="E267" t="s">
        <v>2901</v>
      </c>
      <c r="F267" t="s">
        <v>51</v>
      </c>
      <c r="G267" t="s">
        <v>2902</v>
      </c>
      <c r="H267" t="s">
        <v>22</v>
      </c>
      <c r="I267" t="s">
        <v>853</v>
      </c>
    </row>
    <row r="268" spans="1:9" ht="11.25" customHeight="1">
      <c r="A268" t="s">
        <v>2246</v>
      </c>
      <c r="B268" t="s">
        <v>16</v>
      </c>
      <c r="C268" t="s">
        <v>2596</v>
      </c>
      <c r="D268" t="s">
        <v>2597</v>
      </c>
      <c r="E268" t="s">
        <v>2598</v>
      </c>
      <c r="F268" t="s">
        <v>2348</v>
      </c>
      <c r="G268" t="s">
        <v>22</v>
      </c>
      <c r="H268" t="s">
        <v>22</v>
      </c>
      <c r="I268" t="s">
        <v>853</v>
      </c>
    </row>
    <row r="269" spans="1:9" ht="11.25" customHeight="1">
      <c r="A269" t="s">
        <v>2246</v>
      </c>
      <c r="B269" t="s">
        <v>16</v>
      </c>
      <c r="C269" t="s">
        <v>2603</v>
      </c>
      <c r="D269" t="s">
        <v>2604</v>
      </c>
      <c r="E269" t="s">
        <v>2605</v>
      </c>
      <c r="F269" t="s">
        <v>2502</v>
      </c>
      <c r="G269" t="s">
        <v>2606</v>
      </c>
      <c r="H269" t="s">
        <v>22</v>
      </c>
      <c r="I269" t="s">
        <v>853</v>
      </c>
    </row>
    <row r="270" spans="1:9" ht="11.25" customHeight="1">
      <c r="A270" t="s">
        <v>2246</v>
      </c>
      <c r="B270" t="s">
        <v>16</v>
      </c>
      <c r="C270" t="s">
        <v>2903</v>
      </c>
      <c r="D270" t="s">
        <v>2904</v>
      </c>
      <c r="E270" t="s">
        <v>2905</v>
      </c>
      <c r="F270" t="s">
        <v>2375</v>
      </c>
      <c r="G270" t="s">
        <v>2906</v>
      </c>
      <c r="H270" t="s">
        <v>22</v>
      </c>
      <c r="I270" t="s">
        <v>853</v>
      </c>
    </row>
    <row r="271" spans="1:9" ht="11.25" customHeight="1">
      <c r="A271" t="s">
        <v>2246</v>
      </c>
      <c r="B271" t="s">
        <v>16</v>
      </c>
      <c r="C271" t="s">
        <v>2907</v>
      </c>
      <c r="D271" t="s">
        <v>2908</v>
      </c>
      <c r="E271" t="s">
        <v>2909</v>
      </c>
      <c r="F271" t="s">
        <v>2334</v>
      </c>
      <c r="G271" t="s">
        <v>22</v>
      </c>
      <c r="H271" t="s">
        <v>22</v>
      </c>
      <c r="I271" t="s">
        <v>853</v>
      </c>
    </row>
    <row r="272" spans="1:9" ht="11.25" customHeight="1">
      <c r="A272" t="s">
        <v>2246</v>
      </c>
      <c r="B272" t="s">
        <v>16</v>
      </c>
      <c r="C272" t="s">
        <v>2607</v>
      </c>
      <c r="D272" t="s">
        <v>2608</v>
      </c>
      <c r="E272" t="s">
        <v>2609</v>
      </c>
      <c r="F272" t="s">
        <v>2498</v>
      </c>
      <c r="G272" t="s">
        <v>2610</v>
      </c>
      <c r="H272" t="s">
        <v>22</v>
      </c>
      <c r="I272" t="s">
        <v>853</v>
      </c>
    </row>
    <row r="273" spans="1:9" ht="11.25" customHeight="1">
      <c r="A273" t="s">
        <v>2246</v>
      </c>
      <c r="B273" t="s">
        <v>16</v>
      </c>
      <c r="C273" t="s">
        <v>2910</v>
      </c>
      <c r="D273" t="s">
        <v>2911</v>
      </c>
      <c r="E273" t="s">
        <v>2912</v>
      </c>
      <c r="F273" t="s">
        <v>2264</v>
      </c>
      <c r="G273" t="s">
        <v>2913</v>
      </c>
      <c r="H273" t="s">
        <v>22</v>
      </c>
      <c r="I273" t="s">
        <v>853</v>
      </c>
    </row>
    <row r="274" spans="1:9" ht="11.25" customHeight="1">
      <c r="A274" t="s">
        <v>2246</v>
      </c>
      <c r="B274" t="s">
        <v>16</v>
      </c>
      <c r="C274" t="s">
        <v>2914</v>
      </c>
      <c r="D274" t="s">
        <v>2915</v>
      </c>
      <c r="E274" t="s">
        <v>2916</v>
      </c>
      <c r="F274" t="s">
        <v>2274</v>
      </c>
      <c r="G274" t="s">
        <v>2917</v>
      </c>
      <c r="H274" t="s">
        <v>22</v>
      </c>
      <c r="I274" t="s">
        <v>853</v>
      </c>
    </row>
    <row r="275" spans="1:9" ht="11.25" customHeight="1">
      <c r="A275" t="s">
        <v>2246</v>
      </c>
      <c r="B275" t="s">
        <v>16</v>
      </c>
      <c r="C275" t="s">
        <v>2918</v>
      </c>
      <c r="D275" t="s">
        <v>2919</v>
      </c>
      <c r="E275" t="s">
        <v>2920</v>
      </c>
      <c r="F275" t="s">
        <v>2292</v>
      </c>
      <c r="G275" t="s">
        <v>2921</v>
      </c>
      <c r="H275" t="s">
        <v>22</v>
      </c>
      <c r="I275" t="s">
        <v>853</v>
      </c>
    </row>
    <row r="276" spans="1:9" ht="11.25" customHeight="1">
      <c r="A276" t="s">
        <v>2246</v>
      </c>
      <c r="B276" t="s">
        <v>16</v>
      </c>
      <c r="C276" t="s">
        <v>2615</v>
      </c>
      <c r="D276" t="s">
        <v>2616</v>
      </c>
      <c r="E276" t="s">
        <v>2617</v>
      </c>
      <c r="F276" t="s">
        <v>2370</v>
      </c>
      <c r="G276" t="s">
        <v>2618</v>
      </c>
      <c r="H276" t="s">
        <v>22</v>
      </c>
      <c r="I276" t="s">
        <v>853</v>
      </c>
    </row>
    <row r="277" spans="1:9" ht="11.25" customHeight="1">
      <c r="A277" t="s">
        <v>2246</v>
      </c>
      <c r="B277" t="s">
        <v>16</v>
      </c>
      <c r="C277" t="s">
        <v>2626</v>
      </c>
      <c r="D277" t="s">
        <v>2627</v>
      </c>
      <c r="E277" t="s">
        <v>2628</v>
      </c>
      <c r="F277" t="s">
        <v>2292</v>
      </c>
      <c r="G277" t="s">
        <v>2629</v>
      </c>
      <c r="H277" t="s">
        <v>22</v>
      </c>
      <c r="I277" t="s">
        <v>853</v>
      </c>
    </row>
    <row r="278" spans="1:9" ht="11.25" customHeight="1">
      <c r="A278" t="s">
        <v>2246</v>
      </c>
      <c r="B278" t="s">
        <v>16</v>
      </c>
      <c r="C278" t="s">
        <v>2630</v>
      </c>
      <c r="D278" t="s">
        <v>2631</v>
      </c>
      <c r="E278" t="s">
        <v>2632</v>
      </c>
      <c r="F278" t="s">
        <v>2388</v>
      </c>
      <c r="G278" t="s">
        <v>2633</v>
      </c>
      <c r="H278" t="s">
        <v>22</v>
      </c>
      <c r="I278" t="s">
        <v>853</v>
      </c>
    </row>
    <row r="279" spans="1:9" ht="11.25" customHeight="1">
      <c r="A279" t="s">
        <v>2246</v>
      </c>
      <c r="B279" t="s">
        <v>16</v>
      </c>
      <c r="C279" t="s">
        <v>2641</v>
      </c>
      <c r="D279" t="s">
        <v>2638</v>
      </c>
      <c r="E279" t="s">
        <v>2639</v>
      </c>
      <c r="F279" t="s">
        <v>2269</v>
      </c>
      <c r="G279" t="s">
        <v>22</v>
      </c>
      <c r="H279" t="s">
        <v>22</v>
      </c>
      <c r="I279" t="s">
        <v>853</v>
      </c>
    </row>
    <row r="280" spans="1:9" ht="11.25" customHeight="1">
      <c r="A280" t="s">
        <v>2246</v>
      </c>
      <c r="B280" t="s">
        <v>16</v>
      </c>
      <c r="C280" t="s">
        <v>2922</v>
      </c>
      <c r="D280" t="s">
        <v>2923</v>
      </c>
      <c r="E280" t="s">
        <v>2924</v>
      </c>
      <c r="F280" t="s">
        <v>2292</v>
      </c>
      <c r="G280" t="s">
        <v>22</v>
      </c>
      <c r="H280" t="s">
        <v>22</v>
      </c>
      <c r="I280" t="s">
        <v>853</v>
      </c>
    </row>
    <row r="281" spans="1:9" ht="11.25" customHeight="1">
      <c r="A281" t="s">
        <v>2246</v>
      </c>
      <c r="B281" t="s">
        <v>16</v>
      </c>
      <c r="C281" t="s">
        <v>2925</v>
      </c>
      <c r="D281" t="s">
        <v>2926</v>
      </c>
      <c r="E281" t="s">
        <v>2927</v>
      </c>
      <c r="F281" t="s">
        <v>2292</v>
      </c>
      <c r="G281" t="s">
        <v>2928</v>
      </c>
      <c r="H281" t="s">
        <v>22</v>
      </c>
      <c r="I281" t="s">
        <v>853</v>
      </c>
    </row>
    <row r="282" spans="1:9" ht="11.25" customHeight="1">
      <c r="A282" t="s">
        <v>2246</v>
      </c>
      <c r="B282" t="s">
        <v>16</v>
      </c>
      <c r="C282" t="s">
        <v>2724</v>
      </c>
      <c r="D282" t="s">
        <v>2725</v>
      </c>
      <c r="E282" t="s">
        <v>2726</v>
      </c>
      <c r="F282" t="s">
        <v>2314</v>
      </c>
      <c r="G282" t="s">
        <v>22</v>
      </c>
      <c r="H282" t="s">
        <v>22</v>
      </c>
      <c r="I282" t="s">
        <v>853</v>
      </c>
    </row>
    <row r="283" spans="1:9" ht="11.25" customHeight="1">
      <c r="A283" t="s">
        <v>2246</v>
      </c>
      <c r="B283" t="s">
        <v>16</v>
      </c>
      <c r="C283" t="s">
        <v>2731</v>
      </c>
      <c r="D283" t="s">
        <v>2732</v>
      </c>
      <c r="E283" t="s">
        <v>2733</v>
      </c>
      <c r="F283" t="s">
        <v>2259</v>
      </c>
      <c r="G283" t="s">
        <v>22</v>
      </c>
      <c r="H283" t="s">
        <v>22</v>
      </c>
      <c r="I283" t="s">
        <v>853</v>
      </c>
    </row>
    <row r="284" spans="1:9" ht="11.25" customHeight="1">
      <c r="A284" t="s">
        <v>2246</v>
      </c>
      <c r="B284" t="s">
        <v>16</v>
      </c>
      <c r="C284" t="s">
        <v>2734</v>
      </c>
      <c r="D284" t="s">
        <v>2735</v>
      </c>
      <c r="E284" t="s">
        <v>2736</v>
      </c>
      <c r="F284" t="s">
        <v>2722</v>
      </c>
      <c r="G284" t="s">
        <v>22</v>
      </c>
      <c r="H284" t="s">
        <v>22</v>
      </c>
      <c r="I284" t="s">
        <v>853</v>
      </c>
    </row>
    <row r="285" spans="1:9" ht="11.25" customHeight="1">
      <c r="A285" t="s">
        <v>2246</v>
      </c>
      <c r="B285" t="s">
        <v>16</v>
      </c>
      <c r="C285" t="s">
        <v>2737</v>
      </c>
      <c r="D285" t="s">
        <v>2738</v>
      </c>
      <c r="E285" t="s">
        <v>2739</v>
      </c>
      <c r="F285" t="s">
        <v>2740</v>
      </c>
      <c r="G285" t="s">
        <v>2741</v>
      </c>
      <c r="H285" t="s">
        <v>22</v>
      </c>
      <c r="I285" t="s">
        <v>853</v>
      </c>
    </row>
    <row r="286" spans="1:9" ht="11.25" customHeight="1">
      <c r="A286" t="s">
        <v>2246</v>
      </c>
      <c r="B286" t="s">
        <v>16</v>
      </c>
      <c r="C286" t="s">
        <v>2929</v>
      </c>
      <c r="D286" t="s">
        <v>2930</v>
      </c>
      <c r="E286" t="s">
        <v>2931</v>
      </c>
      <c r="F286" t="s">
        <v>2274</v>
      </c>
      <c r="G286" t="s">
        <v>2932</v>
      </c>
      <c r="H286" t="s">
        <v>22</v>
      </c>
      <c r="I286" t="s">
        <v>853</v>
      </c>
    </row>
    <row r="287" spans="1:9" ht="11.25" customHeight="1">
      <c r="A287" t="s">
        <v>2246</v>
      </c>
      <c r="B287" t="s">
        <v>16</v>
      </c>
      <c r="C287" t="s">
        <v>2933</v>
      </c>
      <c r="D287" t="s">
        <v>2934</v>
      </c>
      <c r="E287" t="s">
        <v>2935</v>
      </c>
      <c r="F287" t="s">
        <v>2936</v>
      </c>
      <c r="G287" t="s">
        <v>2937</v>
      </c>
      <c r="H287" t="s">
        <v>22</v>
      </c>
      <c r="I287" t="s">
        <v>853</v>
      </c>
    </row>
    <row r="288" spans="1:9" ht="11.25" customHeight="1">
      <c r="A288" t="s">
        <v>2246</v>
      </c>
      <c r="B288" t="s">
        <v>16</v>
      </c>
      <c r="C288" t="s">
        <v>2764</v>
      </c>
      <c r="D288" t="s">
        <v>2765</v>
      </c>
      <c r="E288" t="s">
        <v>2766</v>
      </c>
      <c r="F288" t="s">
        <v>2274</v>
      </c>
      <c r="G288" t="s">
        <v>22</v>
      </c>
      <c r="H288" t="s">
        <v>22</v>
      </c>
      <c r="I288" t="s">
        <v>853</v>
      </c>
    </row>
    <row r="289" spans="1:9" ht="11.25" customHeight="1">
      <c r="A289" t="s">
        <v>2246</v>
      </c>
      <c r="B289" t="s">
        <v>16</v>
      </c>
      <c r="C289" t="s">
        <v>2790</v>
      </c>
      <c r="D289" t="s">
        <v>2791</v>
      </c>
      <c r="E289" t="s">
        <v>2296</v>
      </c>
      <c r="F289" t="s">
        <v>2792</v>
      </c>
      <c r="G289" t="s">
        <v>2793</v>
      </c>
      <c r="H289" t="s">
        <v>22</v>
      </c>
      <c r="I289" t="s">
        <v>853</v>
      </c>
    </row>
    <row r="290" spans="1:9" ht="11.25" customHeight="1">
      <c r="A290" t="s">
        <v>2246</v>
      </c>
      <c r="B290" t="s">
        <v>16</v>
      </c>
      <c r="C290" t="s">
        <v>2938</v>
      </c>
      <c r="D290" t="s">
        <v>2939</v>
      </c>
      <c r="E290" t="s">
        <v>2940</v>
      </c>
      <c r="F290" t="s">
        <v>2595</v>
      </c>
      <c r="G290" t="s">
        <v>2941</v>
      </c>
      <c r="H290" t="s">
        <v>22</v>
      </c>
      <c r="I290" t="s">
        <v>853</v>
      </c>
    </row>
    <row r="291" spans="1:9" ht="11.25" customHeight="1">
      <c r="A291" t="s">
        <v>2246</v>
      </c>
      <c r="B291" t="s">
        <v>16</v>
      </c>
      <c r="C291" t="s">
        <v>2942</v>
      </c>
      <c r="D291" t="s">
        <v>2943</v>
      </c>
      <c r="E291" t="s">
        <v>2944</v>
      </c>
      <c r="F291" t="s">
        <v>2259</v>
      </c>
      <c r="G291" t="s">
        <v>2945</v>
      </c>
      <c r="H291" t="s">
        <v>22</v>
      </c>
      <c r="I291" t="s">
        <v>853</v>
      </c>
    </row>
    <row r="292" spans="1:9" ht="11.25" customHeight="1">
      <c r="A292" t="s">
        <v>2246</v>
      </c>
      <c r="B292" t="s">
        <v>16</v>
      </c>
      <c r="C292" t="s">
        <v>2946</v>
      </c>
      <c r="D292" t="s">
        <v>2947</v>
      </c>
      <c r="E292" t="s">
        <v>2948</v>
      </c>
      <c r="F292" t="s">
        <v>2348</v>
      </c>
      <c r="G292" t="s">
        <v>22</v>
      </c>
      <c r="H292" t="s">
        <v>22</v>
      </c>
      <c r="I292" t="s">
        <v>853</v>
      </c>
    </row>
    <row r="293" spans="1:9" ht="11.25" customHeight="1">
      <c r="A293" t="s">
        <v>2246</v>
      </c>
      <c r="B293" t="s">
        <v>16</v>
      </c>
      <c r="C293" t="s">
        <v>2949</v>
      </c>
      <c r="D293" t="s">
        <v>2950</v>
      </c>
      <c r="E293" t="s">
        <v>2951</v>
      </c>
      <c r="F293" t="s">
        <v>2259</v>
      </c>
      <c r="G293" t="s">
        <v>22</v>
      </c>
      <c r="H293" t="s">
        <v>22</v>
      </c>
      <c r="I293" t="s">
        <v>853</v>
      </c>
    </row>
    <row r="294" spans="1:9" ht="11.25" customHeight="1">
      <c r="A294" t="s">
        <v>2246</v>
      </c>
      <c r="B294" t="s">
        <v>16</v>
      </c>
      <c r="C294" t="s">
        <v>2952</v>
      </c>
      <c r="D294" t="s">
        <v>2953</v>
      </c>
      <c r="E294" t="s">
        <v>2954</v>
      </c>
      <c r="F294" t="s">
        <v>2348</v>
      </c>
      <c r="G294" t="s">
        <v>22</v>
      </c>
      <c r="H294" t="s">
        <v>22</v>
      </c>
      <c r="I294" t="s">
        <v>853</v>
      </c>
    </row>
    <row r="295" spans="1:9" ht="11.25" customHeight="1">
      <c r="A295" t="s">
        <v>2246</v>
      </c>
      <c r="B295" t="s">
        <v>16</v>
      </c>
      <c r="C295" t="s">
        <v>2955</v>
      </c>
      <c r="D295" t="s">
        <v>2956</v>
      </c>
      <c r="E295" t="s">
        <v>2957</v>
      </c>
      <c r="F295" t="s">
        <v>2348</v>
      </c>
      <c r="G295" t="s">
        <v>2958</v>
      </c>
      <c r="H295" t="s">
        <v>22</v>
      </c>
      <c r="I295" t="s">
        <v>853</v>
      </c>
    </row>
    <row r="296" spans="1:9" ht="11.25" customHeight="1">
      <c r="A296" t="s">
        <v>2246</v>
      </c>
      <c r="B296" t="s">
        <v>16</v>
      </c>
      <c r="C296" t="s">
        <v>2959</v>
      </c>
      <c r="D296" t="s">
        <v>2960</v>
      </c>
      <c r="E296" t="s">
        <v>2961</v>
      </c>
      <c r="F296" t="s">
        <v>2348</v>
      </c>
      <c r="G296" t="s">
        <v>2962</v>
      </c>
      <c r="H296" t="s">
        <v>22</v>
      </c>
      <c r="I296" t="s">
        <v>853</v>
      </c>
    </row>
    <row r="297" spans="1:9" ht="11.25" customHeight="1">
      <c r="A297" t="s">
        <v>2246</v>
      </c>
      <c r="B297" t="s">
        <v>16</v>
      </c>
      <c r="C297" t="s">
        <v>2963</v>
      </c>
      <c r="D297" t="s">
        <v>2964</v>
      </c>
      <c r="E297" t="s">
        <v>2965</v>
      </c>
      <c r="F297" t="s">
        <v>2264</v>
      </c>
      <c r="G297" t="s">
        <v>22</v>
      </c>
      <c r="H297" t="s">
        <v>22</v>
      </c>
      <c r="I297" t="s">
        <v>853</v>
      </c>
    </row>
    <row r="298" spans="1:9" ht="11.25" customHeight="1">
      <c r="A298" t="s">
        <v>2246</v>
      </c>
      <c r="B298" t="s">
        <v>16</v>
      </c>
      <c r="C298" t="s">
        <v>2966</v>
      </c>
      <c r="D298" t="s">
        <v>2964</v>
      </c>
      <c r="E298" t="s">
        <v>2967</v>
      </c>
      <c r="F298" t="s">
        <v>2479</v>
      </c>
      <c r="G298" t="s">
        <v>22</v>
      </c>
      <c r="H298" t="s">
        <v>22</v>
      </c>
      <c r="I298" t="s">
        <v>853</v>
      </c>
    </row>
    <row r="299" spans="1:9" ht="11.25" customHeight="1">
      <c r="A299" t="s">
        <v>2246</v>
      </c>
      <c r="B299" t="s">
        <v>16</v>
      </c>
      <c r="C299" t="s">
        <v>2968</v>
      </c>
      <c r="D299" t="s">
        <v>2969</v>
      </c>
      <c r="E299" t="s">
        <v>2970</v>
      </c>
      <c r="F299" t="s">
        <v>2479</v>
      </c>
      <c r="G299" t="s">
        <v>2971</v>
      </c>
      <c r="H299" t="s">
        <v>22</v>
      </c>
      <c r="I299" t="s">
        <v>853</v>
      </c>
    </row>
    <row r="300" spans="1:9" ht="11.25" customHeight="1">
      <c r="A300" t="s">
        <v>2246</v>
      </c>
      <c r="B300" t="s">
        <v>16</v>
      </c>
      <c r="C300" t="s">
        <v>2972</v>
      </c>
      <c r="D300" t="s">
        <v>2973</v>
      </c>
      <c r="E300" t="s">
        <v>2974</v>
      </c>
      <c r="F300" t="s">
        <v>2975</v>
      </c>
      <c r="G300" t="s">
        <v>2976</v>
      </c>
      <c r="H300" t="s">
        <v>22</v>
      </c>
      <c r="I300" t="s">
        <v>853</v>
      </c>
    </row>
    <row r="301" spans="1:9" ht="11.25" customHeight="1">
      <c r="A301" t="s">
        <v>2246</v>
      </c>
      <c r="B301" t="s">
        <v>16</v>
      </c>
      <c r="C301" t="s">
        <v>2977</v>
      </c>
      <c r="D301" t="s">
        <v>2978</v>
      </c>
      <c r="E301" t="s">
        <v>2979</v>
      </c>
      <c r="F301" t="s">
        <v>2348</v>
      </c>
      <c r="G301" t="s">
        <v>2980</v>
      </c>
      <c r="H301" t="s">
        <v>22</v>
      </c>
      <c r="I301" t="s">
        <v>853</v>
      </c>
    </row>
    <row r="302" spans="1:9" ht="11.25" customHeight="1">
      <c r="A302" t="s">
        <v>2246</v>
      </c>
      <c r="B302" t="s">
        <v>16</v>
      </c>
      <c r="C302" t="s">
        <v>2981</v>
      </c>
      <c r="D302" t="s">
        <v>2982</v>
      </c>
      <c r="E302" t="s">
        <v>2983</v>
      </c>
      <c r="F302" t="s">
        <v>2452</v>
      </c>
      <c r="G302" t="s">
        <v>22</v>
      </c>
      <c r="H302" t="s">
        <v>22</v>
      </c>
      <c r="I302" t="s">
        <v>853</v>
      </c>
    </row>
    <row r="303" spans="1:9" ht="11.25" customHeight="1">
      <c r="A303" t="s">
        <v>2246</v>
      </c>
      <c r="B303" t="s">
        <v>16</v>
      </c>
      <c r="C303" t="s">
        <v>2984</v>
      </c>
      <c r="D303" t="s">
        <v>2985</v>
      </c>
      <c r="E303" t="s">
        <v>2986</v>
      </c>
      <c r="F303" t="s">
        <v>2348</v>
      </c>
      <c r="G303" t="s">
        <v>22</v>
      </c>
      <c r="H303" t="s">
        <v>22</v>
      </c>
      <c r="I303" t="s">
        <v>853</v>
      </c>
    </row>
    <row r="304" spans="1:9" ht="11.25" customHeight="1">
      <c r="A304" t="s">
        <v>2246</v>
      </c>
      <c r="B304" t="s">
        <v>16</v>
      </c>
      <c r="C304" t="s">
        <v>2987</v>
      </c>
      <c r="D304" t="s">
        <v>2988</v>
      </c>
      <c r="E304" t="s">
        <v>2989</v>
      </c>
      <c r="F304" t="s">
        <v>2264</v>
      </c>
      <c r="G304" t="s">
        <v>2990</v>
      </c>
      <c r="H304" t="s">
        <v>22</v>
      </c>
      <c r="I304" t="s">
        <v>853</v>
      </c>
    </row>
    <row r="305" spans="1:9" ht="11.25" customHeight="1">
      <c r="A305" t="s">
        <v>2246</v>
      </c>
      <c r="B305" t="s">
        <v>16</v>
      </c>
      <c r="C305" t="s">
        <v>2796</v>
      </c>
      <c r="D305" t="s">
        <v>2797</v>
      </c>
      <c r="E305" t="s">
        <v>2798</v>
      </c>
      <c r="F305" t="s">
        <v>2799</v>
      </c>
      <c r="G305" t="s">
        <v>22</v>
      </c>
      <c r="H305" t="s">
        <v>22</v>
      </c>
      <c r="I305" t="s">
        <v>853</v>
      </c>
    </row>
    <row r="306" spans="1:9" ht="11.25" customHeight="1">
      <c r="A306" t="s">
        <v>2246</v>
      </c>
      <c r="B306" t="s">
        <v>16</v>
      </c>
      <c r="C306" t="s">
        <v>2991</v>
      </c>
      <c r="D306" t="s">
        <v>2992</v>
      </c>
      <c r="E306" t="s">
        <v>2993</v>
      </c>
      <c r="F306" t="s">
        <v>2274</v>
      </c>
      <c r="G306" t="s">
        <v>22</v>
      </c>
      <c r="H306" t="s">
        <v>22</v>
      </c>
      <c r="I306" t="s">
        <v>853</v>
      </c>
    </row>
    <row r="307" spans="1:9" ht="11.25" customHeight="1">
      <c r="A307" t="s">
        <v>2246</v>
      </c>
      <c r="B307" t="s">
        <v>16</v>
      </c>
      <c r="C307" t="s">
        <v>2994</v>
      </c>
      <c r="D307" t="s">
        <v>2995</v>
      </c>
      <c r="E307" t="s">
        <v>2996</v>
      </c>
      <c r="F307" t="s">
        <v>2997</v>
      </c>
      <c r="G307" t="s">
        <v>2998</v>
      </c>
      <c r="H307" t="s">
        <v>22</v>
      </c>
      <c r="I307" t="s">
        <v>853</v>
      </c>
    </row>
    <row r="308" spans="1:9" ht="11.25" customHeight="1">
      <c r="A308" t="s">
        <v>2246</v>
      </c>
      <c r="B308" t="s">
        <v>16</v>
      </c>
      <c r="C308" t="s">
        <v>2800</v>
      </c>
      <c r="D308" t="s">
        <v>2801</v>
      </c>
      <c r="E308" t="s">
        <v>2802</v>
      </c>
      <c r="F308" t="s">
        <v>2803</v>
      </c>
      <c r="G308" t="s">
        <v>22</v>
      </c>
      <c r="H308" t="s">
        <v>22</v>
      </c>
      <c r="I308" t="s">
        <v>853</v>
      </c>
    </row>
    <row r="309" spans="1:9" ht="11.25" customHeight="1">
      <c r="A309" t="s">
        <v>2246</v>
      </c>
      <c r="B309" t="s">
        <v>16</v>
      </c>
      <c r="C309" t="s">
        <v>2807</v>
      </c>
      <c r="D309" t="s">
        <v>2808</v>
      </c>
      <c r="E309" t="s">
        <v>2809</v>
      </c>
      <c r="F309" t="s">
        <v>2493</v>
      </c>
      <c r="G309" t="s">
        <v>2810</v>
      </c>
      <c r="H309" t="s">
        <v>22</v>
      </c>
      <c r="I309" t="s">
        <v>853</v>
      </c>
    </row>
    <row r="310" spans="1:9" ht="11.25" customHeight="1">
      <c r="A310" t="s">
        <v>2246</v>
      </c>
      <c r="B310" t="s">
        <v>16</v>
      </c>
      <c r="C310" t="s">
        <v>2814</v>
      </c>
      <c r="D310" t="s">
        <v>2815</v>
      </c>
      <c r="E310" t="s">
        <v>2816</v>
      </c>
      <c r="F310" t="s">
        <v>2817</v>
      </c>
      <c r="G310" t="s">
        <v>22</v>
      </c>
      <c r="H310" t="s">
        <v>22</v>
      </c>
      <c r="I310" t="s">
        <v>853</v>
      </c>
    </row>
    <row r="311" spans="1:9" ht="11.25" customHeight="1">
      <c r="A311" t="s">
        <v>2246</v>
      </c>
      <c r="B311" t="s">
        <v>16</v>
      </c>
      <c r="C311" t="s">
        <v>2247</v>
      </c>
      <c r="D311" t="s">
        <v>2248</v>
      </c>
      <c r="E311" t="s">
        <v>2249</v>
      </c>
      <c r="F311" t="s">
        <v>2250</v>
      </c>
      <c r="G311" t="s">
        <v>2251</v>
      </c>
      <c r="H311" t="s">
        <v>22</v>
      </c>
      <c r="I311" t="s">
        <v>906</v>
      </c>
    </row>
    <row r="312" spans="1:9" ht="11.25" customHeight="1">
      <c r="A312" t="s">
        <v>2246</v>
      </c>
      <c r="B312" t="s">
        <v>16</v>
      </c>
      <c r="C312" t="s">
        <v>2999</v>
      </c>
      <c r="D312" t="s">
        <v>3000</v>
      </c>
      <c r="E312" t="s">
        <v>3001</v>
      </c>
      <c r="F312" t="s">
        <v>2418</v>
      </c>
      <c r="G312" t="s">
        <v>3002</v>
      </c>
      <c r="H312" t="s">
        <v>22</v>
      </c>
      <c r="I312" t="s">
        <v>906</v>
      </c>
    </row>
    <row r="313" spans="1:9" ht="11.25" customHeight="1">
      <c r="A313" t="s">
        <v>2246</v>
      </c>
      <c r="B313" t="s">
        <v>16</v>
      </c>
      <c r="C313" t="s">
        <v>2266</v>
      </c>
      <c r="D313" t="s">
        <v>2267</v>
      </c>
      <c r="E313" t="s">
        <v>2268</v>
      </c>
      <c r="F313" t="s">
        <v>2269</v>
      </c>
      <c r="G313" t="s">
        <v>2270</v>
      </c>
      <c r="H313" t="s">
        <v>22</v>
      </c>
      <c r="I313" t="s">
        <v>906</v>
      </c>
    </row>
    <row r="314" spans="1:9" ht="11.25" customHeight="1">
      <c r="A314" t="s">
        <v>2246</v>
      </c>
      <c r="B314" t="s">
        <v>16</v>
      </c>
      <c r="C314" t="s">
        <v>2271</v>
      </c>
      <c r="D314" t="s">
        <v>2272</v>
      </c>
      <c r="E314" t="s">
        <v>2273</v>
      </c>
      <c r="F314" t="s">
        <v>2274</v>
      </c>
      <c r="G314" t="s">
        <v>2275</v>
      </c>
      <c r="H314" t="s">
        <v>22</v>
      </c>
      <c r="I314" t="s">
        <v>906</v>
      </c>
    </row>
    <row r="315" spans="1:9" ht="11.25" customHeight="1">
      <c r="A315" t="s">
        <v>2246</v>
      </c>
      <c r="B315" t="s">
        <v>16</v>
      </c>
      <c r="C315" t="s">
        <v>2281</v>
      </c>
      <c r="D315" t="s">
        <v>2282</v>
      </c>
      <c r="E315" t="s">
        <v>2283</v>
      </c>
      <c r="F315" t="s">
        <v>2284</v>
      </c>
      <c r="G315" t="s">
        <v>22</v>
      </c>
      <c r="H315" t="s">
        <v>22</v>
      </c>
      <c r="I315" t="s">
        <v>906</v>
      </c>
    </row>
    <row r="316" spans="1:9" ht="11.25" customHeight="1">
      <c r="A316" t="s">
        <v>2246</v>
      </c>
      <c r="B316" t="s">
        <v>16</v>
      </c>
      <c r="C316" t="s">
        <v>2289</v>
      </c>
      <c r="D316" t="s">
        <v>2290</v>
      </c>
      <c r="E316" t="s">
        <v>2291</v>
      </c>
      <c r="F316" t="s">
        <v>2292</v>
      </c>
      <c r="G316" t="s">
        <v>2293</v>
      </c>
      <c r="H316" t="s">
        <v>22</v>
      </c>
      <c r="I316" t="s">
        <v>906</v>
      </c>
    </row>
    <row r="317" spans="1:9" ht="11.25" customHeight="1">
      <c r="A317" t="s">
        <v>2246</v>
      </c>
      <c r="B317" t="s">
        <v>16</v>
      </c>
      <c r="C317" t="s">
        <v>22</v>
      </c>
      <c r="D317" t="s">
        <v>2299</v>
      </c>
      <c r="E317" t="s">
        <v>2300</v>
      </c>
      <c r="F317" t="s">
        <v>2292</v>
      </c>
      <c r="G317" t="s">
        <v>22</v>
      </c>
      <c r="H317" t="s">
        <v>22</v>
      </c>
      <c r="I317" t="s">
        <v>906</v>
      </c>
    </row>
    <row r="318" spans="1:9" ht="11.25" customHeight="1">
      <c r="A318" t="s">
        <v>2246</v>
      </c>
      <c r="B318" t="s">
        <v>16</v>
      </c>
      <c r="C318" t="s">
        <v>2825</v>
      </c>
      <c r="D318" t="s">
        <v>2826</v>
      </c>
      <c r="E318" t="s">
        <v>2827</v>
      </c>
      <c r="F318" t="s">
        <v>2828</v>
      </c>
      <c r="G318" t="s">
        <v>2829</v>
      </c>
      <c r="H318" t="s">
        <v>22</v>
      </c>
      <c r="I318" t="s">
        <v>906</v>
      </c>
    </row>
    <row r="319" spans="1:9" ht="11.25" customHeight="1">
      <c r="A319" t="s">
        <v>2246</v>
      </c>
      <c r="B319" t="s">
        <v>16</v>
      </c>
      <c r="C319" t="s">
        <v>2311</v>
      </c>
      <c r="D319" t="s">
        <v>2312</v>
      </c>
      <c r="E319" t="s">
        <v>2313</v>
      </c>
      <c r="F319" t="s">
        <v>2314</v>
      </c>
      <c r="G319" t="s">
        <v>22</v>
      </c>
      <c r="H319" t="s">
        <v>22</v>
      </c>
      <c r="I319" t="s">
        <v>906</v>
      </c>
    </row>
    <row r="320" spans="1:9" ht="11.25" customHeight="1">
      <c r="A320" t="s">
        <v>2246</v>
      </c>
      <c r="B320" t="s">
        <v>16</v>
      </c>
      <c r="C320" t="s">
        <v>2319</v>
      </c>
      <c r="D320" t="s">
        <v>2320</v>
      </c>
      <c r="E320" t="s">
        <v>2321</v>
      </c>
      <c r="F320" t="s">
        <v>574</v>
      </c>
      <c r="G320" t="s">
        <v>2322</v>
      </c>
      <c r="H320" t="s">
        <v>22</v>
      </c>
      <c r="I320" t="s">
        <v>906</v>
      </c>
    </row>
    <row r="321" spans="1:9" ht="11.25" customHeight="1">
      <c r="A321" t="s">
        <v>2246</v>
      </c>
      <c r="B321" t="s">
        <v>16</v>
      </c>
      <c r="C321" t="s">
        <v>2830</v>
      </c>
      <c r="D321" t="s">
        <v>2831</v>
      </c>
      <c r="E321" t="s">
        <v>2832</v>
      </c>
      <c r="F321" t="s">
        <v>574</v>
      </c>
      <c r="G321" t="s">
        <v>22</v>
      </c>
      <c r="H321" t="s">
        <v>22</v>
      </c>
      <c r="I321" t="s">
        <v>906</v>
      </c>
    </row>
    <row r="322" spans="1:9" ht="11.25" customHeight="1">
      <c r="A322" t="s">
        <v>2246</v>
      </c>
      <c r="B322" t="s">
        <v>16</v>
      </c>
      <c r="C322" t="s">
        <v>2323</v>
      </c>
      <c r="D322" t="s">
        <v>2324</v>
      </c>
      <c r="E322" t="s">
        <v>2325</v>
      </c>
      <c r="F322" t="s">
        <v>574</v>
      </c>
      <c r="G322" t="s">
        <v>2326</v>
      </c>
      <c r="H322" t="s">
        <v>22</v>
      </c>
      <c r="I322" t="s">
        <v>906</v>
      </c>
    </row>
    <row r="323" spans="1:9" ht="11.25" customHeight="1">
      <c r="A323" t="s">
        <v>2246</v>
      </c>
      <c r="B323" t="s">
        <v>16</v>
      </c>
      <c r="C323" t="s">
        <v>2327</v>
      </c>
      <c r="D323" t="s">
        <v>2328</v>
      </c>
      <c r="E323" t="s">
        <v>2329</v>
      </c>
      <c r="F323" t="s">
        <v>574</v>
      </c>
      <c r="G323" t="s">
        <v>2330</v>
      </c>
      <c r="H323" t="s">
        <v>22</v>
      </c>
      <c r="I323" t="s">
        <v>906</v>
      </c>
    </row>
    <row r="324" spans="1:9" ht="11.25" customHeight="1">
      <c r="A324" t="s">
        <v>2246</v>
      </c>
      <c r="B324" t="s">
        <v>16</v>
      </c>
      <c r="C324" t="s">
        <v>2833</v>
      </c>
      <c r="D324" t="s">
        <v>2834</v>
      </c>
      <c r="E324" t="s">
        <v>2835</v>
      </c>
      <c r="F324" t="s">
        <v>574</v>
      </c>
      <c r="G324" t="s">
        <v>22</v>
      </c>
      <c r="H324" t="s">
        <v>22</v>
      </c>
      <c r="I324" t="s">
        <v>906</v>
      </c>
    </row>
    <row r="325" spans="1:9" ht="11.25" customHeight="1">
      <c r="A325" t="s">
        <v>2246</v>
      </c>
      <c r="B325" t="s">
        <v>16</v>
      </c>
      <c r="C325" t="s">
        <v>2335</v>
      </c>
      <c r="D325" t="s">
        <v>2336</v>
      </c>
      <c r="E325" t="s">
        <v>2337</v>
      </c>
      <c r="F325" t="s">
        <v>2274</v>
      </c>
      <c r="G325" t="s">
        <v>2338</v>
      </c>
      <c r="H325" t="s">
        <v>22</v>
      </c>
      <c r="I325" t="s">
        <v>906</v>
      </c>
    </row>
    <row r="326" spans="1:9" ht="11.25" customHeight="1">
      <c r="A326" t="s">
        <v>2246</v>
      </c>
      <c r="B326" t="s">
        <v>16</v>
      </c>
      <c r="C326" t="s">
        <v>2339</v>
      </c>
      <c r="D326" t="s">
        <v>2340</v>
      </c>
      <c r="E326" t="s">
        <v>2341</v>
      </c>
      <c r="F326" t="s">
        <v>2274</v>
      </c>
      <c r="G326" t="s">
        <v>22</v>
      </c>
      <c r="H326" t="s">
        <v>22</v>
      </c>
      <c r="I326" t="s">
        <v>906</v>
      </c>
    </row>
    <row r="327" spans="1:9" ht="11.25" customHeight="1">
      <c r="A327" t="s">
        <v>2246</v>
      </c>
      <c r="B327" t="s">
        <v>16</v>
      </c>
      <c r="C327" t="s">
        <v>2342</v>
      </c>
      <c r="D327" t="s">
        <v>2343</v>
      </c>
      <c r="E327" t="s">
        <v>2344</v>
      </c>
      <c r="F327" t="s">
        <v>2292</v>
      </c>
      <c r="G327" t="s">
        <v>22</v>
      </c>
      <c r="H327" t="s">
        <v>22</v>
      </c>
      <c r="I327" t="s">
        <v>906</v>
      </c>
    </row>
    <row r="328" spans="1:9" ht="11.25" customHeight="1">
      <c r="A328" t="s">
        <v>2246</v>
      </c>
      <c r="B328" t="s">
        <v>16</v>
      </c>
      <c r="C328" t="s">
        <v>2376</v>
      </c>
      <c r="D328" t="s">
        <v>2377</v>
      </c>
      <c r="E328" t="s">
        <v>2378</v>
      </c>
      <c r="F328" t="s">
        <v>2255</v>
      </c>
      <c r="G328" t="s">
        <v>2379</v>
      </c>
      <c r="H328" t="s">
        <v>22</v>
      </c>
      <c r="I328" t="s">
        <v>906</v>
      </c>
    </row>
    <row r="329" spans="1:9" ht="11.25" customHeight="1">
      <c r="A329" t="s">
        <v>2246</v>
      </c>
      <c r="B329" t="s">
        <v>16</v>
      </c>
      <c r="C329" t="s">
        <v>2380</v>
      </c>
      <c r="D329" t="s">
        <v>2381</v>
      </c>
      <c r="E329" t="s">
        <v>2382</v>
      </c>
      <c r="F329" t="s">
        <v>2383</v>
      </c>
      <c r="G329" t="s">
        <v>2384</v>
      </c>
      <c r="H329" t="s">
        <v>22</v>
      </c>
      <c r="I329" t="s">
        <v>906</v>
      </c>
    </row>
    <row r="330" spans="1:9" ht="11.25" customHeight="1">
      <c r="A330" t="s">
        <v>2246</v>
      </c>
      <c r="B330" t="s">
        <v>16</v>
      </c>
      <c r="C330" t="s">
        <v>2851</v>
      </c>
      <c r="D330" t="s">
        <v>2852</v>
      </c>
      <c r="E330" t="s">
        <v>2853</v>
      </c>
      <c r="F330" t="s">
        <v>2540</v>
      </c>
      <c r="G330" t="s">
        <v>2854</v>
      </c>
      <c r="H330" t="s">
        <v>22</v>
      </c>
      <c r="I330" t="s">
        <v>906</v>
      </c>
    </row>
    <row r="331" spans="1:9" ht="11.25" customHeight="1">
      <c r="A331" t="s">
        <v>2246</v>
      </c>
      <c r="B331" t="s">
        <v>16</v>
      </c>
      <c r="C331" t="s">
        <v>2390</v>
      </c>
      <c r="D331" t="s">
        <v>2391</v>
      </c>
      <c r="E331" t="s">
        <v>2392</v>
      </c>
      <c r="F331" t="s">
        <v>2334</v>
      </c>
      <c r="G331" t="s">
        <v>2393</v>
      </c>
      <c r="H331" t="s">
        <v>22</v>
      </c>
      <c r="I331" t="s">
        <v>906</v>
      </c>
    </row>
    <row r="332" spans="1:9" ht="11.25" customHeight="1">
      <c r="A332" t="s">
        <v>2246</v>
      </c>
      <c r="B332" t="s">
        <v>16</v>
      </c>
      <c r="C332" t="s">
        <v>2399</v>
      </c>
      <c r="D332" t="s">
        <v>2400</v>
      </c>
      <c r="E332" t="s">
        <v>2401</v>
      </c>
      <c r="F332" t="s">
        <v>2402</v>
      </c>
      <c r="G332" t="s">
        <v>2403</v>
      </c>
      <c r="H332" t="s">
        <v>22</v>
      </c>
      <c r="I332" t="s">
        <v>906</v>
      </c>
    </row>
    <row r="333" spans="1:9" ht="11.25" customHeight="1">
      <c r="A333" t="s">
        <v>2246</v>
      </c>
      <c r="B333" t="s">
        <v>16</v>
      </c>
      <c r="C333" t="s">
        <v>3003</v>
      </c>
      <c r="D333" t="s">
        <v>3004</v>
      </c>
      <c r="E333" t="s">
        <v>3005</v>
      </c>
      <c r="F333" t="s">
        <v>2411</v>
      </c>
      <c r="G333" t="s">
        <v>3006</v>
      </c>
      <c r="H333" t="s">
        <v>22</v>
      </c>
      <c r="I333" t="s">
        <v>906</v>
      </c>
    </row>
    <row r="334" spans="1:9" ht="11.25" customHeight="1">
      <c r="A334" t="s">
        <v>2246</v>
      </c>
      <c r="B334" t="s">
        <v>16</v>
      </c>
      <c r="C334" t="s">
        <v>2855</v>
      </c>
      <c r="D334" t="s">
        <v>2856</v>
      </c>
      <c r="E334" t="s">
        <v>2857</v>
      </c>
      <c r="F334" t="s">
        <v>2370</v>
      </c>
      <c r="G334" t="s">
        <v>2858</v>
      </c>
      <c r="H334" t="s">
        <v>22</v>
      </c>
      <c r="I334" t="s">
        <v>906</v>
      </c>
    </row>
    <row r="335" spans="1:9" ht="11.25" customHeight="1">
      <c r="A335" t="s">
        <v>2246</v>
      </c>
      <c r="B335" t="s">
        <v>16</v>
      </c>
      <c r="C335" t="s">
        <v>2425</v>
      </c>
      <c r="D335" t="s">
        <v>2426</v>
      </c>
      <c r="E335" t="s">
        <v>2427</v>
      </c>
      <c r="F335" t="s">
        <v>2428</v>
      </c>
      <c r="G335" t="s">
        <v>2429</v>
      </c>
      <c r="H335" t="s">
        <v>22</v>
      </c>
      <c r="I335" t="s">
        <v>906</v>
      </c>
    </row>
    <row r="336" spans="1:9" ht="11.25" customHeight="1">
      <c r="A336" t="s">
        <v>2246</v>
      </c>
      <c r="B336" t="s">
        <v>16</v>
      </c>
      <c r="C336" t="s">
        <v>2446</v>
      </c>
      <c r="D336" t="s">
        <v>2447</v>
      </c>
      <c r="E336" t="s">
        <v>2448</v>
      </c>
      <c r="F336" t="s">
        <v>2259</v>
      </c>
      <c r="G336" t="s">
        <v>22</v>
      </c>
      <c r="H336" t="s">
        <v>22</v>
      </c>
      <c r="I336" t="s">
        <v>906</v>
      </c>
    </row>
    <row r="337" spans="1:9" ht="11.25" customHeight="1">
      <c r="A337" t="s">
        <v>2246</v>
      </c>
      <c r="B337" t="s">
        <v>16</v>
      </c>
      <c r="C337" t="s">
        <v>2449</v>
      </c>
      <c r="D337" t="s">
        <v>2450</v>
      </c>
      <c r="E337" t="s">
        <v>2451</v>
      </c>
      <c r="F337" t="s">
        <v>2452</v>
      </c>
      <c r="G337" t="s">
        <v>22</v>
      </c>
      <c r="H337" t="s">
        <v>2453</v>
      </c>
      <c r="I337" t="s">
        <v>906</v>
      </c>
    </row>
    <row r="338" spans="1:9" ht="11.25" customHeight="1">
      <c r="A338" t="s">
        <v>2246</v>
      </c>
      <c r="B338" t="s">
        <v>16</v>
      </c>
      <c r="C338" t="s">
        <v>2454</v>
      </c>
      <c r="D338" t="s">
        <v>2455</v>
      </c>
      <c r="E338" t="s">
        <v>2456</v>
      </c>
      <c r="F338" t="s">
        <v>2452</v>
      </c>
      <c r="G338" t="s">
        <v>22</v>
      </c>
      <c r="H338" t="s">
        <v>22</v>
      </c>
      <c r="I338" t="s">
        <v>906</v>
      </c>
    </row>
    <row r="339" spans="1:9" ht="11.25" customHeight="1">
      <c r="A339" t="s">
        <v>2246</v>
      </c>
      <c r="B339" t="s">
        <v>16</v>
      </c>
      <c r="C339" t="s">
        <v>3007</v>
      </c>
      <c r="D339" t="s">
        <v>3008</v>
      </c>
      <c r="E339" t="s">
        <v>3009</v>
      </c>
      <c r="F339" t="s">
        <v>2595</v>
      </c>
      <c r="G339" t="s">
        <v>3010</v>
      </c>
      <c r="H339" t="s">
        <v>22</v>
      </c>
      <c r="I339" t="s">
        <v>906</v>
      </c>
    </row>
    <row r="340" spans="1:9" ht="11.25" customHeight="1">
      <c r="A340" t="s">
        <v>2246</v>
      </c>
      <c r="B340" t="s">
        <v>16</v>
      </c>
      <c r="C340" t="s">
        <v>2457</v>
      </c>
      <c r="D340" t="s">
        <v>2458</v>
      </c>
      <c r="E340" t="s">
        <v>2459</v>
      </c>
      <c r="F340" t="s">
        <v>2274</v>
      </c>
      <c r="G340" t="s">
        <v>22</v>
      </c>
      <c r="H340" t="s">
        <v>2460</v>
      </c>
      <c r="I340" t="s">
        <v>906</v>
      </c>
    </row>
    <row r="341" spans="1:9" ht="11.25" customHeight="1">
      <c r="A341" t="s">
        <v>2246</v>
      </c>
      <c r="B341" t="s">
        <v>16</v>
      </c>
      <c r="C341" t="s">
        <v>2465</v>
      </c>
      <c r="D341" t="s">
        <v>2466</v>
      </c>
      <c r="E341" t="s">
        <v>2467</v>
      </c>
      <c r="F341" t="s">
        <v>2274</v>
      </c>
      <c r="G341" t="s">
        <v>22</v>
      </c>
      <c r="H341" t="s">
        <v>22</v>
      </c>
      <c r="I341" t="s">
        <v>906</v>
      </c>
    </row>
    <row r="342" spans="1:9" ht="11.25" customHeight="1">
      <c r="A342" t="s">
        <v>2246</v>
      </c>
      <c r="B342" t="s">
        <v>16</v>
      </c>
      <c r="C342" t="s">
        <v>2468</v>
      </c>
      <c r="D342" t="s">
        <v>2469</v>
      </c>
      <c r="E342" t="s">
        <v>2470</v>
      </c>
      <c r="F342" t="s">
        <v>2452</v>
      </c>
      <c r="G342" t="s">
        <v>22</v>
      </c>
      <c r="H342" t="s">
        <v>22</v>
      </c>
      <c r="I342" t="s">
        <v>906</v>
      </c>
    </row>
    <row r="343" spans="1:9" ht="11.25" customHeight="1">
      <c r="A343" t="s">
        <v>2246</v>
      </c>
      <c r="B343" t="s">
        <v>16</v>
      </c>
      <c r="C343" t="s">
        <v>2859</v>
      </c>
      <c r="D343" t="s">
        <v>2860</v>
      </c>
      <c r="E343" t="s">
        <v>2861</v>
      </c>
      <c r="F343" t="s">
        <v>2259</v>
      </c>
      <c r="G343" t="s">
        <v>2862</v>
      </c>
      <c r="H343" t="s">
        <v>22</v>
      </c>
      <c r="I343" t="s">
        <v>906</v>
      </c>
    </row>
    <row r="344" spans="1:9" ht="11.25" customHeight="1">
      <c r="A344" t="s">
        <v>2246</v>
      </c>
      <c r="B344" t="s">
        <v>16</v>
      </c>
      <c r="C344" t="s">
        <v>2863</v>
      </c>
      <c r="D344" t="s">
        <v>2864</v>
      </c>
      <c r="E344" t="s">
        <v>2865</v>
      </c>
      <c r="F344" t="s">
        <v>2370</v>
      </c>
      <c r="G344" t="s">
        <v>22</v>
      </c>
      <c r="H344" t="s">
        <v>22</v>
      </c>
      <c r="I344" t="s">
        <v>906</v>
      </c>
    </row>
    <row r="345" spans="1:9" ht="11.25" customHeight="1">
      <c r="A345" t="s">
        <v>2246</v>
      </c>
      <c r="B345" t="s">
        <v>16</v>
      </c>
      <c r="C345" t="s">
        <v>2866</v>
      </c>
      <c r="D345" t="s">
        <v>2867</v>
      </c>
      <c r="E345" t="s">
        <v>2868</v>
      </c>
      <c r="F345" t="s">
        <v>2507</v>
      </c>
      <c r="G345" t="s">
        <v>22</v>
      </c>
      <c r="H345" t="s">
        <v>22</v>
      </c>
      <c r="I345" t="s">
        <v>906</v>
      </c>
    </row>
    <row r="346" spans="1:9" ht="11.25" customHeight="1">
      <c r="A346" t="s">
        <v>2246</v>
      </c>
      <c r="B346" t="s">
        <v>16</v>
      </c>
      <c r="C346" t="s">
        <v>2869</v>
      </c>
      <c r="D346" t="s">
        <v>2870</v>
      </c>
      <c r="E346" t="s">
        <v>2871</v>
      </c>
      <c r="F346" t="s">
        <v>2452</v>
      </c>
      <c r="G346" t="s">
        <v>2872</v>
      </c>
      <c r="H346" t="s">
        <v>22</v>
      </c>
      <c r="I346" t="s">
        <v>906</v>
      </c>
    </row>
    <row r="347" spans="1:9" ht="11.25" customHeight="1">
      <c r="A347" t="s">
        <v>2246</v>
      </c>
      <c r="B347" t="s">
        <v>16</v>
      </c>
      <c r="C347" t="s">
        <v>2487</v>
      </c>
      <c r="D347" t="s">
        <v>2488</v>
      </c>
      <c r="E347" t="s">
        <v>2489</v>
      </c>
      <c r="F347" t="s">
        <v>2264</v>
      </c>
      <c r="G347" t="s">
        <v>22</v>
      </c>
      <c r="H347" t="s">
        <v>22</v>
      </c>
      <c r="I347" t="s">
        <v>906</v>
      </c>
    </row>
    <row r="348" spans="1:9" ht="11.25" customHeight="1">
      <c r="A348" t="s">
        <v>2246</v>
      </c>
      <c r="B348" t="s">
        <v>16</v>
      </c>
      <c r="C348" t="s">
        <v>2490</v>
      </c>
      <c r="D348" t="s">
        <v>2491</v>
      </c>
      <c r="E348" t="s">
        <v>2492</v>
      </c>
      <c r="F348" t="s">
        <v>2493</v>
      </c>
      <c r="G348" t="s">
        <v>2494</v>
      </c>
      <c r="H348" t="s">
        <v>22</v>
      </c>
      <c r="I348" t="s">
        <v>906</v>
      </c>
    </row>
    <row r="349" spans="1:9" ht="11.25" customHeight="1">
      <c r="A349" t="s">
        <v>2246</v>
      </c>
      <c r="B349" t="s">
        <v>16</v>
      </c>
      <c r="C349" t="s">
        <v>2495</v>
      </c>
      <c r="D349" t="s">
        <v>2496</v>
      </c>
      <c r="E349" t="s">
        <v>2497</v>
      </c>
      <c r="F349" t="s">
        <v>2498</v>
      </c>
      <c r="G349" t="s">
        <v>22</v>
      </c>
      <c r="H349" t="s">
        <v>22</v>
      </c>
      <c r="I349" t="s">
        <v>906</v>
      </c>
    </row>
    <row r="350" spans="1:9" ht="11.25" customHeight="1">
      <c r="A350" t="s">
        <v>2246</v>
      </c>
      <c r="B350" t="s">
        <v>16</v>
      </c>
      <c r="C350" t="s">
        <v>2499</v>
      </c>
      <c r="D350" t="s">
        <v>2500</v>
      </c>
      <c r="E350" t="s">
        <v>2501</v>
      </c>
      <c r="F350" t="s">
        <v>2502</v>
      </c>
      <c r="G350" t="s">
        <v>2503</v>
      </c>
      <c r="H350" t="s">
        <v>22</v>
      </c>
      <c r="I350" t="s">
        <v>906</v>
      </c>
    </row>
    <row r="351" spans="1:9" ht="11.25" customHeight="1">
      <c r="A351" t="s">
        <v>2246</v>
      </c>
      <c r="B351" t="s">
        <v>16</v>
      </c>
      <c r="C351" t="s">
        <v>2873</v>
      </c>
      <c r="D351" t="s">
        <v>2874</v>
      </c>
      <c r="E351" t="s">
        <v>2875</v>
      </c>
      <c r="F351" t="s">
        <v>2259</v>
      </c>
      <c r="G351" t="s">
        <v>2876</v>
      </c>
      <c r="H351" t="s">
        <v>22</v>
      </c>
      <c r="I351" t="s">
        <v>906</v>
      </c>
    </row>
    <row r="352" spans="1:9" ht="11.25" customHeight="1">
      <c r="A352" t="s">
        <v>2246</v>
      </c>
      <c r="B352" t="s">
        <v>16</v>
      </c>
      <c r="C352" t="s">
        <v>2504</v>
      </c>
      <c r="D352" t="s">
        <v>2505</v>
      </c>
      <c r="E352" t="s">
        <v>2506</v>
      </c>
      <c r="F352" t="s">
        <v>2507</v>
      </c>
      <c r="G352" t="s">
        <v>2508</v>
      </c>
      <c r="H352" t="s">
        <v>22</v>
      </c>
      <c r="I352" t="s">
        <v>906</v>
      </c>
    </row>
    <row r="353" spans="1:9" ht="11.25" customHeight="1">
      <c r="A353" t="s">
        <v>2246</v>
      </c>
      <c r="B353" t="s">
        <v>16</v>
      </c>
      <c r="C353" t="s">
        <v>2517</v>
      </c>
      <c r="D353" t="s">
        <v>2518</v>
      </c>
      <c r="E353" t="s">
        <v>2519</v>
      </c>
      <c r="F353" t="s">
        <v>2269</v>
      </c>
      <c r="G353" t="s">
        <v>2520</v>
      </c>
      <c r="H353" t="s">
        <v>22</v>
      </c>
      <c r="I353" t="s">
        <v>906</v>
      </c>
    </row>
    <row r="354" spans="1:9" ht="11.25" customHeight="1">
      <c r="A354" t="s">
        <v>2246</v>
      </c>
      <c r="B354" t="s">
        <v>16</v>
      </c>
      <c r="C354" t="s">
        <v>2521</v>
      </c>
      <c r="D354" t="s">
        <v>2522</v>
      </c>
      <c r="E354" t="s">
        <v>2523</v>
      </c>
      <c r="F354" t="s">
        <v>2524</v>
      </c>
      <c r="G354" t="s">
        <v>2525</v>
      </c>
      <c r="H354" t="s">
        <v>22</v>
      </c>
      <c r="I354" t="s">
        <v>906</v>
      </c>
    </row>
    <row r="355" spans="1:9" ht="11.25" customHeight="1">
      <c r="A355" t="s">
        <v>2246</v>
      </c>
      <c r="B355" t="s">
        <v>16</v>
      </c>
      <c r="C355" t="s">
        <v>2526</v>
      </c>
      <c r="D355" t="s">
        <v>2527</v>
      </c>
      <c r="E355" t="s">
        <v>2528</v>
      </c>
      <c r="F355" t="s">
        <v>2411</v>
      </c>
      <c r="G355" t="s">
        <v>2529</v>
      </c>
      <c r="H355" t="s">
        <v>22</v>
      </c>
      <c r="I355" t="s">
        <v>906</v>
      </c>
    </row>
    <row r="356" spans="1:9" ht="11.25" customHeight="1">
      <c r="A356" t="s">
        <v>2246</v>
      </c>
      <c r="B356" t="s">
        <v>16</v>
      </c>
      <c r="C356" t="s">
        <v>2877</v>
      </c>
      <c r="D356" t="s">
        <v>2878</v>
      </c>
      <c r="E356" t="s">
        <v>2879</v>
      </c>
      <c r="F356" t="s">
        <v>2474</v>
      </c>
      <c r="G356" t="s">
        <v>22</v>
      </c>
      <c r="H356" t="s">
        <v>22</v>
      </c>
      <c r="I356" t="s">
        <v>906</v>
      </c>
    </row>
    <row r="357" spans="1:9" ht="11.25" customHeight="1">
      <c r="A357" t="s">
        <v>2246</v>
      </c>
      <c r="B357" t="s">
        <v>16</v>
      </c>
      <c r="C357" t="s">
        <v>2880</v>
      </c>
      <c r="D357" t="s">
        <v>2881</v>
      </c>
      <c r="E357" t="s">
        <v>2882</v>
      </c>
      <c r="F357" t="s">
        <v>2292</v>
      </c>
      <c r="G357" t="s">
        <v>2883</v>
      </c>
      <c r="H357" t="s">
        <v>22</v>
      </c>
      <c r="I357" t="s">
        <v>906</v>
      </c>
    </row>
    <row r="358" spans="1:9" ht="11.25" customHeight="1">
      <c r="A358" t="s">
        <v>2246</v>
      </c>
      <c r="B358" t="s">
        <v>16</v>
      </c>
      <c r="C358" t="s">
        <v>13</v>
      </c>
      <c r="D358" t="s">
        <v>46</v>
      </c>
      <c r="E358" t="s">
        <v>49</v>
      </c>
      <c r="F358" t="s">
        <v>51</v>
      </c>
      <c r="G358" t="s">
        <v>2887</v>
      </c>
      <c r="H358" t="s">
        <v>22</v>
      </c>
      <c r="I358" t="s">
        <v>906</v>
      </c>
    </row>
    <row r="359" spans="1:9" ht="11.25" customHeight="1">
      <c r="A359" t="s">
        <v>2246</v>
      </c>
      <c r="B359" t="s">
        <v>16</v>
      </c>
      <c r="C359" t="s">
        <v>2580</v>
      </c>
      <c r="D359" t="s">
        <v>2581</v>
      </c>
      <c r="E359" t="s">
        <v>2582</v>
      </c>
      <c r="F359" t="s">
        <v>2259</v>
      </c>
      <c r="G359" t="s">
        <v>2583</v>
      </c>
      <c r="H359" t="s">
        <v>22</v>
      </c>
      <c r="I359" t="s">
        <v>906</v>
      </c>
    </row>
    <row r="360" spans="1:9" ht="11.25" customHeight="1">
      <c r="A360" t="s">
        <v>2246</v>
      </c>
      <c r="B360" t="s">
        <v>16</v>
      </c>
      <c r="C360" t="s">
        <v>2888</v>
      </c>
      <c r="D360" t="s">
        <v>2889</v>
      </c>
      <c r="E360" t="s">
        <v>2890</v>
      </c>
      <c r="F360" t="s">
        <v>2292</v>
      </c>
      <c r="G360" t="s">
        <v>2891</v>
      </c>
      <c r="H360" t="s">
        <v>22</v>
      </c>
      <c r="I360" t="s">
        <v>906</v>
      </c>
    </row>
    <row r="361" spans="1:9" ht="11.25" customHeight="1">
      <c r="A361" t="s">
        <v>2246</v>
      </c>
      <c r="B361" t="s">
        <v>16</v>
      </c>
      <c r="C361" t="s">
        <v>2892</v>
      </c>
      <c r="D361" t="s">
        <v>2893</v>
      </c>
      <c r="E361" t="s">
        <v>2894</v>
      </c>
      <c r="F361" t="s">
        <v>2740</v>
      </c>
      <c r="G361" t="s">
        <v>22</v>
      </c>
      <c r="H361" t="s">
        <v>2895</v>
      </c>
      <c r="I361" t="s">
        <v>906</v>
      </c>
    </row>
    <row r="362" spans="1:9" ht="11.25" customHeight="1">
      <c r="A362" t="s">
        <v>2246</v>
      </c>
      <c r="B362" t="s">
        <v>16</v>
      </c>
      <c r="C362" t="s">
        <v>2896</v>
      </c>
      <c r="D362" t="s">
        <v>2897</v>
      </c>
      <c r="E362" t="s">
        <v>2898</v>
      </c>
      <c r="F362" t="s">
        <v>2292</v>
      </c>
      <c r="G362" t="s">
        <v>22</v>
      </c>
      <c r="H362" t="s">
        <v>22</v>
      </c>
      <c r="I362" t="s">
        <v>906</v>
      </c>
    </row>
    <row r="363" spans="1:9" ht="11.25" customHeight="1">
      <c r="A363" t="s">
        <v>2246</v>
      </c>
      <c r="B363" t="s">
        <v>16</v>
      </c>
      <c r="C363" t="s">
        <v>2603</v>
      </c>
      <c r="D363" t="s">
        <v>2604</v>
      </c>
      <c r="E363" t="s">
        <v>2605</v>
      </c>
      <c r="F363" t="s">
        <v>2502</v>
      </c>
      <c r="G363" t="s">
        <v>2606</v>
      </c>
      <c r="H363" t="s">
        <v>22</v>
      </c>
      <c r="I363" t="s">
        <v>906</v>
      </c>
    </row>
    <row r="364" spans="1:9" ht="11.25" customHeight="1">
      <c r="A364" t="s">
        <v>2246</v>
      </c>
      <c r="B364" t="s">
        <v>16</v>
      </c>
      <c r="C364" t="s">
        <v>3011</v>
      </c>
      <c r="D364" t="s">
        <v>3012</v>
      </c>
      <c r="E364" t="s">
        <v>3013</v>
      </c>
      <c r="F364" t="s">
        <v>2292</v>
      </c>
      <c r="G364" t="s">
        <v>22</v>
      </c>
      <c r="H364" t="s">
        <v>22</v>
      </c>
      <c r="I364" t="s">
        <v>906</v>
      </c>
    </row>
    <row r="365" spans="1:9" ht="11.25" customHeight="1">
      <c r="A365" t="s">
        <v>2246</v>
      </c>
      <c r="B365" t="s">
        <v>16</v>
      </c>
      <c r="C365" t="s">
        <v>2907</v>
      </c>
      <c r="D365" t="s">
        <v>2908</v>
      </c>
      <c r="E365" t="s">
        <v>2909</v>
      </c>
      <c r="F365" t="s">
        <v>2334</v>
      </c>
      <c r="G365" t="s">
        <v>22</v>
      </c>
      <c r="H365" t="s">
        <v>22</v>
      </c>
      <c r="I365" t="s">
        <v>906</v>
      </c>
    </row>
    <row r="366" spans="1:9" ht="11.25" customHeight="1">
      <c r="A366" t="s">
        <v>2246</v>
      </c>
      <c r="B366" t="s">
        <v>16</v>
      </c>
      <c r="C366" t="s">
        <v>2607</v>
      </c>
      <c r="D366" t="s">
        <v>2608</v>
      </c>
      <c r="E366" t="s">
        <v>2609</v>
      </c>
      <c r="F366" t="s">
        <v>2498</v>
      </c>
      <c r="G366" t="s">
        <v>2610</v>
      </c>
      <c r="H366" t="s">
        <v>22</v>
      </c>
      <c r="I366" t="s">
        <v>906</v>
      </c>
    </row>
    <row r="367" spans="1:9" ht="11.25" customHeight="1">
      <c r="A367" t="s">
        <v>2246</v>
      </c>
      <c r="B367" t="s">
        <v>16</v>
      </c>
      <c r="C367" t="s">
        <v>2918</v>
      </c>
      <c r="D367" t="s">
        <v>2919</v>
      </c>
      <c r="E367" t="s">
        <v>2920</v>
      </c>
      <c r="F367" t="s">
        <v>2292</v>
      </c>
      <c r="G367" t="s">
        <v>2921</v>
      </c>
      <c r="H367" t="s">
        <v>22</v>
      </c>
      <c r="I367" t="s">
        <v>906</v>
      </c>
    </row>
    <row r="368" spans="1:9" ht="11.25" customHeight="1">
      <c r="A368" t="s">
        <v>2246</v>
      </c>
      <c r="B368" t="s">
        <v>16</v>
      </c>
      <c r="C368" t="s">
        <v>2623</v>
      </c>
      <c r="D368" t="s">
        <v>2624</v>
      </c>
      <c r="E368" t="s">
        <v>2625</v>
      </c>
      <c r="F368" t="s">
        <v>2383</v>
      </c>
      <c r="G368" t="s">
        <v>22</v>
      </c>
      <c r="H368" t="s">
        <v>22</v>
      </c>
      <c r="I368" t="s">
        <v>906</v>
      </c>
    </row>
    <row r="369" spans="1:9" ht="11.25" customHeight="1">
      <c r="A369" t="s">
        <v>2246</v>
      </c>
      <c r="B369" t="s">
        <v>16</v>
      </c>
      <c r="C369" t="s">
        <v>2626</v>
      </c>
      <c r="D369" t="s">
        <v>2627</v>
      </c>
      <c r="E369" t="s">
        <v>2628</v>
      </c>
      <c r="F369" t="s">
        <v>2292</v>
      </c>
      <c r="G369" t="s">
        <v>2629</v>
      </c>
      <c r="H369" t="s">
        <v>22</v>
      </c>
      <c r="I369" t="s">
        <v>906</v>
      </c>
    </row>
    <row r="370" spans="1:9" ht="11.25" customHeight="1">
      <c r="A370" t="s">
        <v>2246</v>
      </c>
      <c r="B370" t="s">
        <v>16</v>
      </c>
      <c r="C370" t="s">
        <v>2641</v>
      </c>
      <c r="D370" t="s">
        <v>2638</v>
      </c>
      <c r="E370" t="s">
        <v>2639</v>
      </c>
      <c r="F370" t="s">
        <v>2269</v>
      </c>
      <c r="G370" t="s">
        <v>22</v>
      </c>
      <c r="H370" t="s">
        <v>22</v>
      </c>
      <c r="I370" t="s">
        <v>906</v>
      </c>
    </row>
    <row r="371" spans="1:9" ht="11.25" customHeight="1">
      <c r="A371" t="s">
        <v>2246</v>
      </c>
      <c r="B371" t="s">
        <v>16</v>
      </c>
      <c r="C371" t="s">
        <v>2925</v>
      </c>
      <c r="D371" t="s">
        <v>2926</v>
      </c>
      <c r="E371" t="s">
        <v>2927</v>
      </c>
      <c r="F371" t="s">
        <v>2292</v>
      </c>
      <c r="G371" t="s">
        <v>2928</v>
      </c>
      <c r="H371" t="s">
        <v>22</v>
      </c>
      <c r="I371" t="s">
        <v>906</v>
      </c>
    </row>
    <row r="372" spans="1:9" ht="11.25" customHeight="1">
      <c r="A372" t="s">
        <v>2246</v>
      </c>
      <c r="B372" t="s">
        <v>16</v>
      </c>
      <c r="C372" t="s">
        <v>3014</v>
      </c>
      <c r="D372" t="s">
        <v>3015</v>
      </c>
      <c r="E372" t="s">
        <v>3016</v>
      </c>
      <c r="F372" t="s">
        <v>2292</v>
      </c>
      <c r="G372" t="s">
        <v>22</v>
      </c>
      <c r="H372" t="s">
        <v>22</v>
      </c>
      <c r="I372" t="s">
        <v>906</v>
      </c>
    </row>
    <row r="373" spans="1:9" ht="11.25" customHeight="1">
      <c r="A373" t="s">
        <v>2246</v>
      </c>
      <c r="B373" t="s">
        <v>16</v>
      </c>
      <c r="C373" t="s">
        <v>3017</v>
      </c>
      <c r="D373" t="s">
        <v>3018</v>
      </c>
      <c r="E373" t="s">
        <v>3019</v>
      </c>
      <c r="F373" t="s">
        <v>2274</v>
      </c>
      <c r="G373" t="s">
        <v>3020</v>
      </c>
      <c r="H373" t="s">
        <v>22</v>
      </c>
      <c r="I373" t="s">
        <v>906</v>
      </c>
    </row>
    <row r="374" spans="1:9" ht="11.25" customHeight="1">
      <c r="A374" t="s">
        <v>2246</v>
      </c>
      <c r="B374" t="s">
        <v>16</v>
      </c>
      <c r="C374" t="s">
        <v>2724</v>
      </c>
      <c r="D374" t="s">
        <v>2725</v>
      </c>
      <c r="E374" t="s">
        <v>2726</v>
      </c>
      <c r="F374" t="s">
        <v>2314</v>
      </c>
      <c r="G374" t="s">
        <v>22</v>
      </c>
      <c r="H374" t="s">
        <v>22</v>
      </c>
      <c r="I374" t="s">
        <v>906</v>
      </c>
    </row>
    <row r="375" spans="1:9" ht="11.25" customHeight="1">
      <c r="A375" t="s">
        <v>2246</v>
      </c>
      <c r="B375" t="s">
        <v>16</v>
      </c>
      <c r="C375" t="s">
        <v>2731</v>
      </c>
      <c r="D375" t="s">
        <v>2732</v>
      </c>
      <c r="E375" t="s">
        <v>2733</v>
      </c>
      <c r="F375" t="s">
        <v>2259</v>
      </c>
      <c r="G375" t="s">
        <v>22</v>
      </c>
      <c r="H375" t="s">
        <v>22</v>
      </c>
      <c r="I375" t="s">
        <v>906</v>
      </c>
    </row>
    <row r="376" spans="1:9" ht="11.25" customHeight="1">
      <c r="A376" t="s">
        <v>2246</v>
      </c>
      <c r="B376" t="s">
        <v>16</v>
      </c>
      <c r="C376" t="s">
        <v>2737</v>
      </c>
      <c r="D376" t="s">
        <v>2738</v>
      </c>
      <c r="E376" t="s">
        <v>2739</v>
      </c>
      <c r="F376" t="s">
        <v>2740</v>
      </c>
      <c r="G376" t="s">
        <v>2741</v>
      </c>
      <c r="H376" t="s">
        <v>22</v>
      </c>
      <c r="I376" t="s">
        <v>906</v>
      </c>
    </row>
    <row r="377" spans="1:9" ht="11.25" customHeight="1">
      <c r="A377" t="s">
        <v>2246</v>
      </c>
      <c r="B377" t="s">
        <v>16</v>
      </c>
      <c r="C377" t="s">
        <v>2929</v>
      </c>
      <c r="D377" t="s">
        <v>2930</v>
      </c>
      <c r="E377" t="s">
        <v>2931</v>
      </c>
      <c r="F377" t="s">
        <v>2274</v>
      </c>
      <c r="G377" t="s">
        <v>2932</v>
      </c>
      <c r="H377" t="s">
        <v>22</v>
      </c>
      <c r="I377" t="s">
        <v>906</v>
      </c>
    </row>
    <row r="378" spans="1:9" ht="11.25" customHeight="1">
      <c r="A378" t="s">
        <v>2246</v>
      </c>
      <c r="B378" t="s">
        <v>16</v>
      </c>
      <c r="C378" t="s">
        <v>2764</v>
      </c>
      <c r="D378" t="s">
        <v>2765</v>
      </c>
      <c r="E378" t="s">
        <v>2766</v>
      </c>
      <c r="F378" t="s">
        <v>2274</v>
      </c>
      <c r="G378" t="s">
        <v>22</v>
      </c>
      <c r="H378" t="s">
        <v>22</v>
      </c>
      <c r="I378" t="s">
        <v>906</v>
      </c>
    </row>
    <row r="379" spans="1:9" ht="11.25" customHeight="1">
      <c r="A379" t="s">
        <v>2246</v>
      </c>
      <c r="B379" t="s">
        <v>16</v>
      </c>
      <c r="C379" t="s">
        <v>2784</v>
      </c>
      <c r="D379" t="s">
        <v>2785</v>
      </c>
      <c r="E379" t="s">
        <v>2786</v>
      </c>
      <c r="F379" t="s">
        <v>2292</v>
      </c>
      <c r="G379" t="s">
        <v>22</v>
      </c>
      <c r="H379" t="s">
        <v>22</v>
      </c>
      <c r="I379" t="s">
        <v>906</v>
      </c>
    </row>
    <row r="380" spans="1:9" ht="11.25" customHeight="1">
      <c r="A380" t="s">
        <v>2246</v>
      </c>
      <c r="B380" t="s">
        <v>16</v>
      </c>
      <c r="C380" t="s">
        <v>2981</v>
      </c>
      <c r="D380" t="s">
        <v>2982</v>
      </c>
      <c r="E380" t="s">
        <v>2983</v>
      </c>
      <c r="F380" t="s">
        <v>2452</v>
      </c>
      <c r="G380" t="s">
        <v>22</v>
      </c>
      <c r="H380" t="s">
        <v>22</v>
      </c>
      <c r="I380" t="s">
        <v>906</v>
      </c>
    </row>
    <row r="381" spans="1:9" ht="11.25" customHeight="1">
      <c r="A381" t="s">
        <v>2246</v>
      </c>
      <c r="B381" t="s">
        <v>16</v>
      </c>
      <c r="C381" t="s">
        <v>2991</v>
      </c>
      <c r="D381" t="s">
        <v>2992</v>
      </c>
      <c r="E381" t="s">
        <v>2993</v>
      </c>
      <c r="F381" t="s">
        <v>2274</v>
      </c>
      <c r="G381" t="s">
        <v>22</v>
      </c>
      <c r="H381" t="s">
        <v>22</v>
      </c>
      <c r="I381" t="s">
        <v>906</v>
      </c>
    </row>
    <row r="382" spans="1:9" ht="11.25" customHeight="1">
      <c r="A382" t="s">
        <v>2246</v>
      </c>
      <c r="B382" t="s">
        <v>16</v>
      </c>
      <c r="C382" t="s">
        <v>2994</v>
      </c>
      <c r="D382" t="s">
        <v>2995</v>
      </c>
      <c r="E382" t="s">
        <v>2996</v>
      </c>
      <c r="F382" t="s">
        <v>2997</v>
      </c>
      <c r="G382" t="s">
        <v>2998</v>
      </c>
      <c r="H382" t="s">
        <v>22</v>
      </c>
      <c r="I382" t="s">
        <v>906</v>
      </c>
    </row>
    <row r="383" spans="1:9" ht="11.25" customHeight="1">
      <c r="A383" t="s">
        <v>2246</v>
      </c>
      <c r="B383" t="s">
        <v>16</v>
      </c>
      <c r="C383" t="s">
        <v>2800</v>
      </c>
      <c r="D383" t="s">
        <v>2801</v>
      </c>
      <c r="E383" t="s">
        <v>2802</v>
      </c>
      <c r="F383" t="s">
        <v>2803</v>
      </c>
      <c r="G383" t="s">
        <v>22</v>
      </c>
      <c r="H383" t="s">
        <v>22</v>
      </c>
      <c r="I383" t="s">
        <v>906</v>
      </c>
    </row>
    <row r="384" spans="1:9" ht="11.25" customHeight="1">
      <c r="A384" t="s">
        <v>2246</v>
      </c>
      <c r="B384" t="s">
        <v>16</v>
      </c>
      <c r="C384" t="s">
        <v>2807</v>
      </c>
      <c r="D384" t="s">
        <v>2808</v>
      </c>
      <c r="E384" t="s">
        <v>2809</v>
      </c>
      <c r="F384" t="s">
        <v>2493</v>
      </c>
      <c r="G384" t="s">
        <v>2810</v>
      </c>
      <c r="H384" t="s">
        <v>22</v>
      </c>
      <c r="I384" t="s">
        <v>906</v>
      </c>
    </row>
    <row r="385" spans="1:9" ht="11.25" customHeight="1">
      <c r="A385" t="s">
        <v>2246</v>
      </c>
      <c r="B385" t="s">
        <v>16</v>
      </c>
      <c r="C385" t="s">
        <v>2814</v>
      </c>
      <c r="D385" t="s">
        <v>2815</v>
      </c>
      <c r="E385" t="s">
        <v>2816</v>
      </c>
      <c r="F385" t="s">
        <v>2817</v>
      </c>
      <c r="G385" t="s">
        <v>22</v>
      </c>
      <c r="H385" t="s">
        <v>22</v>
      </c>
      <c r="I385" t="s">
        <v>906</v>
      </c>
    </row>
    <row r="386" spans="1:9" ht="11.25" customHeight="1">
      <c r="A386" t="s">
        <v>2246</v>
      </c>
      <c r="B386" t="s">
        <v>16</v>
      </c>
      <c r="C386" t="s">
        <v>22</v>
      </c>
      <c r="D386" t="s">
        <v>2299</v>
      </c>
      <c r="E386" t="s">
        <v>2300</v>
      </c>
      <c r="F386" t="s">
        <v>2292</v>
      </c>
      <c r="G386" t="s">
        <v>22</v>
      </c>
      <c r="H386" t="s">
        <v>22</v>
      </c>
      <c r="I386" t="s">
        <v>1618</v>
      </c>
    </row>
    <row r="387" spans="1:9" ht="11.25" customHeight="1">
      <c r="A387" t="s">
        <v>2246</v>
      </c>
      <c r="B387" t="s">
        <v>16</v>
      </c>
      <c r="C387" t="s">
        <v>3021</v>
      </c>
      <c r="D387" t="s">
        <v>3022</v>
      </c>
      <c r="E387" t="s">
        <v>3023</v>
      </c>
      <c r="F387" t="s">
        <v>2264</v>
      </c>
      <c r="G387" t="s">
        <v>3024</v>
      </c>
      <c r="H387" t="s">
        <v>22</v>
      </c>
      <c r="I387" t="s">
        <v>1618</v>
      </c>
    </row>
    <row r="388" spans="1:9" ht="11.25" customHeight="1">
      <c r="A388" t="s">
        <v>2246</v>
      </c>
      <c r="B388" t="s">
        <v>16</v>
      </c>
      <c r="C388" t="s">
        <v>2380</v>
      </c>
      <c r="D388" t="s">
        <v>2381</v>
      </c>
      <c r="E388" t="s">
        <v>2382</v>
      </c>
      <c r="F388" t="s">
        <v>2383</v>
      </c>
      <c r="G388" t="s">
        <v>2384</v>
      </c>
      <c r="H388" t="s">
        <v>22</v>
      </c>
      <c r="I388" t="s">
        <v>1618</v>
      </c>
    </row>
    <row r="389" spans="1:9" ht="11.25" customHeight="1">
      <c r="A389" t="s">
        <v>2246</v>
      </c>
      <c r="B389" t="s">
        <v>16</v>
      </c>
      <c r="C389" t="s">
        <v>3025</v>
      </c>
      <c r="D389" t="s">
        <v>3026</v>
      </c>
      <c r="E389" t="s">
        <v>3027</v>
      </c>
      <c r="F389" t="s">
        <v>2284</v>
      </c>
      <c r="G389" t="s">
        <v>22</v>
      </c>
      <c r="H389" t="s">
        <v>22</v>
      </c>
      <c r="I389" t="s">
        <v>1618</v>
      </c>
    </row>
    <row r="390" spans="1:9" ht="11.25" customHeight="1">
      <c r="A390" t="s">
        <v>2246</v>
      </c>
      <c r="B390" t="s">
        <v>16</v>
      </c>
      <c r="C390" t="s">
        <v>2866</v>
      </c>
      <c r="D390" t="s">
        <v>2867</v>
      </c>
      <c r="E390" t="s">
        <v>2868</v>
      </c>
      <c r="F390" t="s">
        <v>2507</v>
      </c>
      <c r="G390" t="s">
        <v>22</v>
      </c>
      <c r="H390" t="s">
        <v>22</v>
      </c>
      <c r="I390" t="s">
        <v>1618</v>
      </c>
    </row>
    <row r="391" spans="1:9" ht="11.25" customHeight="1">
      <c r="A391" t="s">
        <v>2246</v>
      </c>
      <c r="B391" t="s">
        <v>16</v>
      </c>
      <c r="C391" t="s">
        <v>3028</v>
      </c>
      <c r="D391" t="s">
        <v>3029</v>
      </c>
      <c r="E391" t="s">
        <v>3030</v>
      </c>
      <c r="F391" t="s">
        <v>2975</v>
      </c>
      <c r="G391" t="s">
        <v>3031</v>
      </c>
      <c r="H391" t="s">
        <v>22</v>
      </c>
      <c r="I391" t="s">
        <v>1618</v>
      </c>
    </row>
    <row r="392" spans="1:9" ht="11.25" customHeight="1">
      <c r="A392" t="s">
        <v>2246</v>
      </c>
      <c r="B392" t="s">
        <v>16</v>
      </c>
      <c r="C392" t="s">
        <v>3032</v>
      </c>
      <c r="D392" t="s">
        <v>3033</v>
      </c>
      <c r="E392" t="s">
        <v>3034</v>
      </c>
      <c r="F392" t="s">
        <v>2292</v>
      </c>
      <c r="G392" t="s">
        <v>3035</v>
      </c>
      <c r="H392" t="s">
        <v>22</v>
      </c>
      <c r="I392" t="s">
        <v>1618</v>
      </c>
    </row>
    <row r="393" spans="1:9" ht="11.25" customHeight="1">
      <c r="A393" t="s">
        <v>2246</v>
      </c>
      <c r="B393" t="s">
        <v>16</v>
      </c>
      <c r="C393" t="s">
        <v>3036</v>
      </c>
      <c r="D393" t="s">
        <v>3037</v>
      </c>
      <c r="E393" t="s">
        <v>3038</v>
      </c>
      <c r="F393" t="s">
        <v>2411</v>
      </c>
      <c r="G393" t="s">
        <v>22</v>
      </c>
      <c r="H393" t="s">
        <v>22</v>
      </c>
      <c r="I393" t="s">
        <v>1618</v>
      </c>
    </row>
    <row r="394" spans="1:9" ht="11.25" customHeight="1">
      <c r="A394" t="s">
        <v>2246</v>
      </c>
      <c r="B394" t="s">
        <v>16</v>
      </c>
      <c r="C394" t="s">
        <v>2623</v>
      </c>
      <c r="D394" t="s">
        <v>2624</v>
      </c>
      <c r="E394" t="s">
        <v>2625</v>
      </c>
      <c r="F394" t="s">
        <v>2383</v>
      </c>
      <c r="G394" t="s">
        <v>22</v>
      </c>
      <c r="H394" t="s">
        <v>22</v>
      </c>
      <c r="I394" t="s">
        <v>1618</v>
      </c>
    </row>
    <row r="395" spans="1:9" ht="11.25" customHeight="1">
      <c r="A395" t="s">
        <v>2246</v>
      </c>
      <c r="B395" t="s">
        <v>16</v>
      </c>
      <c r="C395" t="s">
        <v>3039</v>
      </c>
      <c r="D395" t="s">
        <v>3040</v>
      </c>
      <c r="E395" t="s">
        <v>3041</v>
      </c>
      <c r="F395" t="s">
        <v>2255</v>
      </c>
      <c r="G395" t="s">
        <v>3042</v>
      </c>
      <c r="H395" t="s">
        <v>22</v>
      </c>
      <c r="I395" t="s">
        <v>1618</v>
      </c>
    </row>
    <row r="396" spans="1:9" ht="11.25" customHeight="1">
      <c r="A396" t="s">
        <v>2246</v>
      </c>
      <c r="B396" t="s">
        <v>16</v>
      </c>
      <c r="C396" t="s">
        <v>3043</v>
      </c>
      <c r="D396" t="s">
        <v>3044</v>
      </c>
      <c r="E396" t="s">
        <v>3045</v>
      </c>
      <c r="F396" t="s">
        <v>2502</v>
      </c>
      <c r="G396" t="s">
        <v>3046</v>
      </c>
      <c r="H396" t="s">
        <v>22</v>
      </c>
      <c r="I396" t="s">
        <v>1618</v>
      </c>
    </row>
    <row r="397" spans="1:9" ht="11.25" customHeight="1">
      <c r="A397" t="s">
        <v>2246</v>
      </c>
      <c r="B397" t="s">
        <v>16</v>
      </c>
      <c r="C397" t="s">
        <v>3047</v>
      </c>
      <c r="D397" t="s">
        <v>3048</v>
      </c>
      <c r="E397" t="s">
        <v>3049</v>
      </c>
      <c r="F397" t="s">
        <v>2292</v>
      </c>
      <c r="G397" t="s">
        <v>3050</v>
      </c>
      <c r="H397" t="s">
        <v>22</v>
      </c>
      <c r="I397" t="s">
        <v>1618</v>
      </c>
    </row>
    <row r="398" spans="1:9" ht="11.25" customHeight="1">
      <c r="A398" t="s">
        <v>2246</v>
      </c>
      <c r="B398" t="s">
        <v>16</v>
      </c>
      <c r="C398" t="s">
        <v>3051</v>
      </c>
      <c r="D398" t="s">
        <v>3052</v>
      </c>
      <c r="E398" t="s">
        <v>3053</v>
      </c>
      <c r="F398" t="s">
        <v>2292</v>
      </c>
      <c r="G398" t="s">
        <v>22</v>
      </c>
      <c r="H398" t="s">
        <v>22</v>
      </c>
      <c r="I398" t="s">
        <v>1618</v>
      </c>
    </row>
    <row r="399" spans="1:9" ht="11.25" customHeight="1">
      <c r="A399" t="s">
        <v>2246</v>
      </c>
      <c r="B399" t="s">
        <v>16</v>
      </c>
      <c r="C399" t="s">
        <v>3054</v>
      </c>
      <c r="D399" t="s">
        <v>3055</v>
      </c>
      <c r="E399" t="s">
        <v>3056</v>
      </c>
      <c r="F399" t="s">
        <v>2264</v>
      </c>
      <c r="G399" t="s">
        <v>22</v>
      </c>
      <c r="H399" t="s">
        <v>22</v>
      </c>
      <c r="I399" t="s">
        <v>1618</v>
      </c>
    </row>
    <row r="400" spans="1:9" ht="11.25" customHeight="1">
      <c r="A400" t="s">
        <v>2246</v>
      </c>
      <c r="B400" t="s">
        <v>16</v>
      </c>
      <c r="C400" t="s">
        <v>3057</v>
      </c>
      <c r="D400" t="s">
        <v>3058</v>
      </c>
      <c r="E400" t="s">
        <v>3059</v>
      </c>
      <c r="F400" t="s">
        <v>2284</v>
      </c>
      <c r="G400" t="s">
        <v>22</v>
      </c>
      <c r="H400" t="s">
        <v>22</v>
      </c>
      <c r="I400" t="s">
        <v>1618</v>
      </c>
    </row>
    <row r="401" spans="1:9" ht="11.25" customHeight="1">
      <c r="A401" t="s">
        <v>2246</v>
      </c>
      <c r="B401" t="s">
        <v>16</v>
      </c>
      <c r="C401" t="s">
        <v>3060</v>
      </c>
      <c r="D401" t="s">
        <v>3061</v>
      </c>
      <c r="E401" t="s">
        <v>3062</v>
      </c>
      <c r="F401" t="s">
        <v>3063</v>
      </c>
      <c r="G401" t="s">
        <v>22</v>
      </c>
      <c r="H401" t="s">
        <v>22</v>
      </c>
      <c r="I401" t="s">
        <v>1618</v>
      </c>
    </row>
    <row r="402" spans="1:9" ht="11.25" customHeight="1">
      <c r="A402" t="s">
        <v>2246</v>
      </c>
      <c r="B402" t="s">
        <v>16</v>
      </c>
      <c r="C402" t="s">
        <v>3064</v>
      </c>
      <c r="D402" t="s">
        <v>3065</v>
      </c>
      <c r="E402" t="s">
        <v>3066</v>
      </c>
      <c r="F402" t="s">
        <v>2292</v>
      </c>
      <c r="G402" t="s">
        <v>22</v>
      </c>
      <c r="H402" t="s">
        <v>22</v>
      </c>
      <c r="I402" t="s">
        <v>1618</v>
      </c>
    </row>
    <row r="403" spans="1:9" ht="11.25" customHeight="1">
      <c r="A403" t="s">
        <v>2246</v>
      </c>
      <c r="B403" t="s">
        <v>16</v>
      </c>
      <c r="C403" t="s">
        <v>3067</v>
      </c>
      <c r="D403" t="s">
        <v>3068</v>
      </c>
      <c r="E403" t="s">
        <v>3069</v>
      </c>
      <c r="F403" t="s">
        <v>574</v>
      </c>
      <c r="G403" t="s">
        <v>22</v>
      </c>
      <c r="H403" t="s">
        <v>22</v>
      </c>
      <c r="I403"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6A6F3-94D9-3EE7-E72E-F4FD7B060F2F}">
  <sheetPr>
    <tabColor rgb="FFFFCC99"/>
  </sheetPr>
  <dimension ref="A1:G132"/>
  <sheetViews>
    <sheetView showGridLines="0" workbookViewId="0"/>
  </sheetViews>
  <sheetFormatPr defaultRowHeight="11.25" customHeight="1"/>
  <sheetData>
    <row r="1" spans="1:7" ht="11.25" customHeight="1">
      <c r="A1" t="s">
        <v>3070</v>
      </c>
      <c r="B1" s="2" t="s">
        <v>3071</v>
      </c>
      <c r="C1" s="2" t="s">
        <v>3072</v>
      </c>
      <c r="D1" s="2" t="s">
        <v>3073</v>
      </c>
      <c r="E1" s="2" t="s">
        <v>3074</v>
      </c>
      <c r="F1" s="2" t="s">
        <v>3075</v>
      </c>
      <c r="G1" s="2" t="s">
        <v>3076</v>
      </c>
    </row>
    <row r="2" spans="1:7" ht="11.25" customHeight="1">
      <c r="A2" t="s">
        <v>16</v>
      </c>
      <c r="B2" t="s">
        <v>3077</v>
      </c>
      <c r="C2" t="s">
        <v>3078</v>
      </c>
      <c r="D2" t="s">
        <v>3077</v>
      </c>
      <c r="E2" t="s">
        <v>3078</v>
      </c>
      <c r="F2" t="s">
        <v>3079</v>
      </c>
      <c r="G2" t="s">
        <v>108</v>
      </c>
    </row>
    <row r="3" spans="1:7" ht="11.25" customHeight="1">
      <c r="A3" t="s">
        <v>16</v>
      </c>
      <c r="B3" t="s">
        <v>3077</v>
      </c>
      <c r="C3" t="s">
        <v>3078</v>
      </c>
      <c r="D3" t="s">
        <v>3080</v>
      </c>
      <c r="E3" t="s">
        <v>3081</v>
      </c>
      <c r="F3" t="s">
        <v>3082</v>
      </c>
      <c r="G3" t="s">
        <v>109</v>
      </c>
    </row>
    <row r="4" spans="1:7" ht="11.25" customHeight="1">
      <c r="A4" t="s">
        <v>16</v>
      </c>
      <c r="B4" t="s">
        <v>3077</v>
      </c>
      <c r="C4" t="s">
        <v>3078</v>
      </c>
      <c r="D4" t="s">
        <v>3083</v>
      </c>
      <c r="E4" t="s">
        <v>3084</v>
      </c>
      <c r="F4" t="s">
        <v>3082</v>
      </c>
      <c r="G4" t="s">
        <v>88</v>
      </c>
    </row>
    <row r="5" spans="1:7" ht="11.25" customHeight="1">
      <c r="A5" t="s">
        <v>16</v>
      </c>
      <c r="B5" t="s">
        <v>3077</v>
      </c>
      <c r="C5" t="s">
        <v>3078</v>
      </c>
      <c r="D5" t="s">
        <v>3085</v>
      </c>
      <c r="E5" t="s">
        <v>3086</v>
      </c>
      <c r="F5" t="s">
        <v>3082</v>
      </c>
      <c r="G5" t="s">
        <v>89</v>
      </c>
    </row>
    <row r="6" spans="1:7" ht="11.25" customHeight="1">
      <c r="A6" t="s">
        <v>16</v>
      </c>
      <c r="B6" t="s">
        <v>3077</v>
      </c>
      <c r="C6" t="s">
        <v>3078</v>
      </c>
      <c r="D6" t="s">
        <v>3087</v>
      </c>
      <c r="E6" t="s">
        <v>3088</v>
      </c>
      <c r="F6" t="s">
        <v>3082</v>
      </c>
      <c r="G6" t="s">
        <v>110</v>
      </c>
    </row>
    <row r="7" spans="1:7" ht="11.25" customHeight="1">
      <c r="A7" t="s">
        <v>16</v>
      </c>
      <c r="B7" t="s">
        <v>3089</v>
      </c>
      <c r="C7" t="s">
        <v>3090</v>
      </c>
      <c r="D7" t="s">
        <v>3091</v>
      </c>
      <c r="E7" t="s">
        <v>3092</v>
      </c>
      <c r="F7" t="s">
        <v>3082</v>
      </c>
      <c r="G7" t="s">
        <v>90</v>
      </c>
    </row>
    <row r="8" spans="1:7" ht="11.25" customHeight="1">
      <c r="A8" t="s">
        <v>16</v>
      </c>
      <c r="B8" t="s">
        <v>3089</v>
      </c>
      <c r="C8" t="s">
        <v>3090</v>
      </c>
      <c r="D8" t="s">
        <v>3089</v>
      </c>
      <c r="E8" t="s">
        <v>3090</v>
      </c>
      <c r="F8" t="s">
        <v>3079</v>
      </c>
      <c r="G8" t="s">
        <v>91</v>
      </c>
    </row>
    <row r="9" spans="1:7" ht="11.25" customHeight="1">
      <c r="A9" t="s">
        <v>16</v>
      </c>
      <c r="B9" t="s">
        <v>3089</v>
      </c>
      <c r="C9" t="s">
        <v>3090</v>
      </c>
      <c r="D9" t="s">
        <v>3093</v>
      </c>
      <c r="E9" t="s">
        <v>3094</v>
      </c>
      <c r="F9" t="s">
        <v>3082</v>
      </c>
      <c r="G9" t="s">
        <v>111</v>
      </c>
    </row>
    <row r="10" spans="1:7" ht="11.25" customHeight="1">
      <c r="A10" t="s">
        <v>16</v>
      </c>
      <c r="B10" t="s">
        <v>3089</v>
      </c>
      <c r="C10" t="s">
        <v>3090</v>
      </c>
      <c r="D10" t="s">
        <v>3095</v>
      </c>
      <c r="E10" t="s">
        <v>3096</v>
      </c>
      <c r="F10" t="s">
        <v>3097</v>
      </c>
      <c r="G10" t="s">
        <v>149</v>
      </c>
    </row>
    <row r="11" spans="1:7" ht="11.25" customHeight="1">
      <c r="A11" t="s">
        <v>16</v>
      </c>
      <c r="B11" t="s">
        <v>3098</v>
      </c>
      <c r="C11" t="s">
        <v>3099</v>
      </c>
      <c r="D11" t="s">
        <v>3100</v>
      </c>
      <c r="E11" t="s">
        <v>3101</v>
      </c>
      <c r="F11" t="s">
        <v>3082</v>
      </c>
      <c r="G11" t="s">
        <v>150</v>
      </c>
    </row>
    <row r="12" spans="1:7" ht="11.25" customHeight="1">
      <c r="A12" t="s">
        <v>16</v>
      </c>
      <c r="B12" t="s">
        <v>3098</v>
      </c>
      <c r="C12" t="s">
        <v>3099</v>
      </c>
      <c r="D12" t="s">
        <v>3102</v>
      </c>
      <c r="E12" t="s">
        <v>3103</v>
      </c>
      <c r="F12" t="s">
        <v>3082</v>
      </c>
      <c r="G12" t="s">
        <v>151</v>
      </c>
    </row>
    <row r="13" spans="1:7" ht="11.25" customHeight="1">
      <c r="A13" t="s">
        <v>16</v>
      </c>
      <c r="B13" t="s">
        <v>3098</v>
      </c>
      <c r="C13" t="s">
        <v>3099</v>
      </c>
      <c r="D13" t="s">
        <v>3098</v>
      </c>
      <c r="E13" t="s">
        <v>3099</v>
      </c>
      <c r="F13" t="s">
        <v>3079</v>
      </c>
      <c r="G13" t="s">
        <v>152</v>
      </c>
    </row>
    <row r="14" spans="1:7" ht="11.25" customHeight="1">
      <c r="A14" t="s">
        <v>16</v>
      </c>
      <c r="B14" t="s">
        <v>3098</v>
      </c>
      <c r="C14" t="s">
        <v>3099</v>
      </c>
      <c r="D14" t="s">
        <v>3104</v>
      </c>
      <c r="E14" t="s">
        <v>3105</v>
      </c>
      <c r="F14" t="s">
        <v>3082</v>
      </c>
      <c r="G14" t="s">
        <v>153</v>
      </c>
    </row>
    <row r="15" spans="1:7" ht="11.25" customHeight="1">
      <c r="A15" t="s">
        <v>16</v>
      </c>
      <c r="B15" t="s">
        <v>3098</v>
      </c>
      <c r="C15" t="s">
        <v>3099</v>
      </c>
      <c r="D15" t="s">
        <v>3106</v>
      </c>
      <c r="E15" t="s">
        <v>3107</v>
      </c>
      <c r="F15" t="s">
        <v>3082</v>
      </c>
      <c r="G15" t="s">
        <v>154</v>
      </c>
    </row>
    <row r="16" spans="1:7" ht="11.25" customHeight="1">
      <c r="A16" t="s">
        <v>16</v>
      </c>
      <c r="B16" t="s">
        <v>3098</v>
      </c>
      <c r="C16" t="s">
        <v>3099</v>
      </c>
      <c r="D16" t="s">
        <v>3108</v>
      </c>
      <c r="E16" t="s">
        <v>3109</v>
      </c>
      <c r="F16" t="s">
        <v>3082</v>
      </c>
      <c r="G16" t="s">
        <v>1462</v>
      </c>
    </row>
    <row r="17" spans="1:7" ht="11.25" customHeight="1">
      <c r="A17" t="s">
        <v>16</v>
      </c>
      <c r="B17" t="s">
        <v>3110</v>
      </c>
      <c r="C17" t="s">
        <v>3111</v>
      </c>
      <c r="D17" t="s">
        <v>3112</v>
      </c>
      <c r="E17" t="s">
        <v>3113</v>
      </c>
      <c r="F17" t="s">
        <v>3082</v>
      </c>
      <c r="G17" t="s">
        <v>1468</v>
      </c>
    </row>
    <row r="18" spans="1:7" ht="11.25" customHeight="1">
      <c r="A18" t="s">
        <v>16</v>
      </c>
      <c r="B18" t="s">
        <v>3110</v>
      </c>
      <c r="C18" t="s">
        <v>3111</v>
      </c>
      <c r="D18" t="s">
        <v>3110</v>
      </c>
      <c r="E18" t="s">
        <v>3111</v>
      </c>
      <c r="F18" t="s">
        <v>3079</v>
      </c>
      <c r="G18" t="s">
        <v>1480</v>
      </c>
    </row>
    <row r="19" spans="1:7" ht="11.25" customHeight="1">
      <c r="A19" t="s">
        <v>16</v>
      </c>
      <c r="B19" t="s">
        <v>3110</v>
      </c>
      <c r="C19" t="s">
        <v>3111</v>
      </c>
      <c r="D19" t="s">
        <v>3114</v>
      </c>
      <c r="E19" t="s">
        <v>3115</v>
      </c>
      <c r="F19" t="s">
        <v>3082</v>
      </c>
      <c r="G19" t="s">
        <v>1494</v>
      </c>
    </row>
    <row r="20" spans="1:7" ht="11.25" customHeight="1">
      <c r="A20" t="s">
        <v>16</v>
      </c>
      <c r="B20" t="s">
        <v>3110</v>
      </c>
      <c r="C20" t="s">
        <v>3111</v>
      </c>
      <c r="D20" t="s">
        <v>3116</v>
      </c>
      <c r="E20" t="s">
        <v>3117</v>
      </c>
      <c r="F20" t="s">
        <v>3082</v>
      </c>
      <c r="G20" t="s">
        <v>1506</v>
      </c>
    </row>
    <row r="21" spans="1:7" ht="11.25" customHeight="1">
      <c r="A21" t="s">
        <v>16</v>
      </c>
      <c r="B21" t="s">
        <v>3110</v>
      </c>
      <c r="C21" t="s">
        <v>3111</v>
      </c>
      <c r="D21" t="s">
        <v>3118</v>
      </c>
      <c r="E21" t="s">
        <v>3119</v>
      </c>
      <c r="F21" t="s">
        <v>3082</v>
      </c>
      <c r="G21" t="s">
        <v>1515</v>
      </c>
    </row>
    <row r="22" spans="1:7" ht="11.25" customHeight="1">
      <c r="A22" t="s">
        <v>16</v>
      </c>
      <c r="B22" t="s">
        <v>3110</v>
      </c>
      <c r="C22" t="s">
        <v>3111</v>
      </c>
      <c r="D22" t="s">
        <v>3120</v>
      </c>
      <c r="E22" t="s">
        <v>3121</v>
      </c>
      <c r="F22" t="s">
        <v>3082</v>
      </c>
      <c r="G22" t="s">
        <v>1531</v>
      </c>
    </row>
    <row r="23" spans="1:7" ht="11.25" customHeight="1">
      <c r="A23" t="s">
        <v>16</v>
      </c>
      <c r="B23" t="s">
        <v>3122</v>
      </c>
      <c r="C23" t="s">
        <v>3123</v>
      </c>
      <c r="D23" t="s">
        <v>3124</v>
      </c>
      <c r="E23" t="s">
        <v>3125</v>
      </c>
      <c r="F23" t="s">
        <v>3082</v>
      </c>
      <c r="G23" t="s">
        <v>1538</v>
      </c>
    </row>
    <row r="24" spans="1:7" ht="11.25" customHeight="1">
      <c r="A24" t="s">
        <v>16</v>
      </c>
      <c r="B24" t="s">
        <v>3122</v>
      </c>
      <c r="C24" t="s">
        <v>3123</v>
      </c>
      <c r="D24" t="s">
        <v>3126</v>
      </c>
      <c r="E24" t="s">
        <v>3127</v>
      </c>
      <c r="F24" t="s">
        <v>3082</v>
      </c>
      <c r="G24" t="s">
        <v>1546</v>
      </c>
    </row>
    <row r="25" spans="1:7" ht="11.25" customHeight="1">
      <c r="A25" t="s">
        <v>16</v>
      </c>
      <c r="B25" t="s">
        <v>3122</v>
      </c>
      <c r="C25" t="s">
        <v>3123</v>
      </c>
      <c r="D25" t="s">
        <v>3128</v>
      </c>
      <c r="E25" t="s">
        <v>3129</v>
      </c>
      <c r="F25" t="s">
        <v>3082</v>
      </c>
      <c r="G25" t="s">
        <v>1553</v>
      </c>
    </row>
    <row r="26" spans="1:7" ht="11.25" customHeight="1">
      <c r="A26" t="s">
        <v>16</v>
      </c>
      <c r="B26" t="s">
        <v>3122</v>
      </c>
      <c r="C26" t="s">
        <v>3123</v>
      </c>
      <c r="D26" t="s">
        <v>3130</v>
      </c>
      <c r="E26" t="s">
        <v>3131</v>
      </c>
      <c r="F26" t="s">
        <v>3132</v>
      </c>
      <c r="G26" t="s">
        <v>1557</v>
      </c>
    </row>
    <row r="27" spans="1:7" ht="11.25" customHeight="1">
      <c r="A27" t="s">
        <v>16</v>
      </c>
      <c r="B27" t="s">
        <v>3122</v>
      </c>
      <c r="C27" t="s">
        <v>3123</v>
      </c>
      <c r="D27" t="s">
        <v>3122</v>
      </c>
      <c r="E27" t="s">
        <v>3123</v>
      </c>
      <c r="F27" t="s">
        <v>3079</v>
      </c>
      <c r="G27" t="s">
        <v>1562</v>
      </c>
    </row>
    <row r="28" spans="1:7" ht="11.25" customHeight="1">
      <c r="A28" t="s">
        <v>16</v>
      </c>
      <c r="B28" t="s">
        <v>3122</v>
      </c>
      <c r="C28" t="s">
        <v>3123</v>
      </c>
      <c r="D28" t="s">
        <v>3133</v>
      </c>
      <c r="E28" t="s">
        <v>3134</v>
      </c>
      <c r="F28" t="s">
        <v>3082</v>
      </c>
      <c r="G28" t="s">
        <v>1569</v>
      </c>
    </row>
    <row r="29" spans="1:7" ht="11.25" customHeight="1">
      <c r="A29" t="s">
        <v>16</v>
      </c>
      <c r="B29" t="s">
        <v>3135</v>
      </c>
      <c r="C29" t="s">
        <v>3136</v>
      </c>
      <c r="D29" t="s">
        <v>3137</v>
      </c>
      <c r="E29" t="s">
        <v>3138</v>
      </c>
      <c r="F29" t="s">
        <v>3082</v>
      </c>
      <c r="G29" t="s">
        <v>1571</v>
      </c>
    </row>
    <row r="30" spans="1:7" ht="11.25" customHeight="1">
      <c r="A30" t="s">
        <v>16</v>
      </c>
      <c r="B30" t="s">
        <v>3135</v>
      </c>
      <c r="C30" t="s">
        <v>3136</v>
      </c>
      <c r="D30" t="s">
        <v>3139</v>
      </c>
      <c r="E30" t="s">
        <v>3140</v>
      </c>
      <c r="F30" t="s">
        <v>3082</v>
      </c>
      <c r="G30" t="s">
        <v>1574</v>
      </c>
    </row>
    <row r="31" spans="1:7" ht="11.25" customHeight="1">
      <c r="A31" t="s">
        <v>16</v>
      </c>
      <c r="B31" t="s">
        <v>3135</v>
      </c>
      <c r="C31" t="s">
        <v>3136</v>
      </c>
      <c r="D31" t="s">
        <v>3141</v>
      </c>
      <c r="E31" t="s">
        <v>3142</v>
      </c>
      <c r="F31" t="s">
        <v>3082</v>
      </c>
      <c r="G31" t="s">
        <v>1580</v>
      </c>
    </row>
    <row r="32" spans="1:7" ht="11.25" customHeight="1">
      <c r="A32" t="s">
        <v>16</v>
      </c>
      <c r="B32" t="s">
        <v>3135</v>
      </c>
      <c r="C32" t="s">
        <v>3136</v>
      </c>
      <c r="D32" t="s">
        <v>3135</v>
      </c>
      <c r="E32" t="s">
        <v>3136</v>
      </c>
      <c r="F32" t="s">
        <v>3079</v>
      </c>
      <c r="G32" t="s">
        <v>1582</v>
      </c>
    </row>
    <row r="33" spans="1:7" ht="11.25" customHeight="1">
      <c r="A33" t="s">
        <v>16</v>
      </c>
      <c r="B33" t="s">
        <v>3135</v>
      </c>
      <c r="C33" t="s">
        <v>3136</v>
      </c>
      <c r="D33" t="s">
        <v>3143</v>
      </c>
      <c r="E33" t="s">
        <v>3144</v>
      </c>
      <c r="F33" t="s">
        <v>3082</v>
      </c>
      <c r="G33" t="s">
        <v>1584</v>
      </c>
    </row>
    <row r="34" spans="1:7" ht="11.25" customHeight="1">
      <c r="A34" t="s">
        <v>16</v>
      </c>
      <c r="B34" t="s">
        <v>3135</v>
      </c>
      <c r="C34" t="s">
        <v>3136</v>
      </c>
      <c r="D34" t="s">
        <v>3145</v>
      </c>
      <c r="E34" t="s">
        <v>3146</v>
      </c>
      <c r="F34" t="s">
        <v>3082</v>
      </c>
      <c r="G34" t="s">
        <v>1586</v>
      </c>
    </row>
    <row r="35" spans="1:7" ht="11.25" customHeight="1">
      <c r="A35" t="s">
        <v>16</v>
      </c>
      <c r="B35" t="s">
        <v>3135</v>
      </c>
      <c r="C35" t="s">
        <v>3136</v>
      </c>
      <c r="D35" t="s">
        <v>3147</v>
      </c>
      <c r="E35" t="s">
        <v>3148</v>
      </c>
      <c r="F35" t="s">
        <v>3082</v>
      </c>
      <c r="G35" t="s">
        <v>1591</v>
      </c>
    </row>
    <row r="36" spans="1:7" ht="11.25" customHeight="1">
      <c r="A36" t="s">
        <v>16</v>
      </c>
      <c r="B36" t="s">
        <v>3135</v>
      </c>
      <c r="C36" t="s">
        <v>3136</v>
      </c>
      <c r="D36" t="s">
        <v>3149</v>
      </c>
      <c r="E36" t="s">
        <v>3150</v>
      </c>
      <c r="F36" t="s">
        <v>3082</v>
      </c>
      <c r="G36" t="s">
        <v>1596</v>
      </c>
    </row>
    <row r="37" spans="1:7" ht="11.25" customHeight="1">
      <c r="A37" t="s">
        <v>16</v>
      </c>
      <c r="B37" t="s">
        <v>3135</v>
      </c>
      <c r="C37" t="s">
        <v>3136</v>
      </c>
      <c r="D37" t="s">
        <v>3151</v>
      </c>
      <c r="E37" t="s">
        <v>3152</v>
      </c>
      <c r="F37" t="s">
        <v>3097</v>
      </c>
      <c r="G37" t="s">
        <v>1600</v>
      </c>
    </row>
    <row r="38" spans="1:7" ht="11.25" customHeight="1">
      <c r="A38" t="s">
        <v>16</v>
      </c>
      <c r="B38" t="s">
        <v>3153</v>
      </c>
      <c r="C38" t="s">
        <v>3154</v>
      </c>
      <c r="D38" t="s">
        <v>3153</v>
      </c>
      <c r="E38" t="s">
        <v>3154</v>
      </c>
      <c r="F38" t="s">
        <v>3155</v>
      </c>
      <c r="G38" t="s">
        <v>1608</v>
      </c>
    </row>
    <row r="39" spans="1:7" ht="11.25" customHeight="1">
      <c r="A39" t="s">
        <v>16</v>
      </c>
      <c r="B39" t="s">
        <v>3156</v>
      </c>
      <c r="C39" t="s">
        <v>3157</v>
      </c>
      <c r="D39" t="s">
        <v>3158</v>
      </c>
      <c r="E39" t="s">
        <v>3159</v>
      </c>
      <c r="F39" t="s">
        <v>3082</v>
      </c>
      <c r="G39" t="s">
        <v>1614</v>
      </c>
    </row>
    <row r="40" spans="1:7" ht="11.25" customHeight="1">
      <c r="A40" t="s">
        <v>16</v>
      </c>
      <c r="B40" t="s">
        <v>3156</v>
      </c>
      <c r="C40" t="s">
        <v>3157</v>
      </c>
      <c r="D40" t="s">
        <v>3160</v>
      </c>
      <c r="E40" t="s">
        <v>3161</v>
      </c>
      <c r="F40" t="s">
        <v>3082</v>
      </c>
      <c r="G40" t="s">
        <v>1619</v>
      </c>
    </row>
    <row r="41" spans="1:7" ht="11.25" customHeight="1">
      <c r="A41" t="s">
        <v>16</v>
      </c>
      <c r="B41" t="s">
        <v>3156</v>
      </c>
      <c r="C41" t="s">
        <v>3157</v>
      </c>
      <c r="D41" t="s">
        <v>3162</v>
      </c>
      <c r="E41" t="s">
        <v>3163</v>
      </c>
      <c r="F41" t="s">
        <v>3082</v>
      </c>
      <c r="G41" t="s">
        <v>1623</v>
      </c>
    </row>
    <row r="42" spans="1:7" ht="11.25" customHeight="1">
      <c r="A42" t="s">
        <v>16</v>
      </c>
      <c r="B42" t="s">
        <v>3156</v>
      </c>
      <c r="C42" t="s">
        <v>3157</v>
      </c>
      <c r="D42" t="s">
        <v>3156</v>
      </c>
      <c r="E42" t="s">
        <v>3157</v>
      </c>
      <c r="F42" t="s">
        <v>3079</v>
      </c>
      <c r="G42" t="s">
        <v>1626</v>
      </c>
    </row>
    <row r="43" spans="1:7" ht="11.25" customHeight="1">
      <c r="A43" t="s">
        <v>16</v>
      </c>
      <c r="B43" t="s">
        <v>3156</v>
      </c>
      <c r="C43" t="s">
        <v>3157</v>
      </c>
      <c r="D43" t="s">
        <v>3164</v>
      </c>
      <c r="E43" t="s">
        <v>3165</v>
      </c>
      <c r="F43" t="s">
        <v>3082</v>
      </c>
      <c r="G43" t="s">
        <v>1633</v>
      </c>
    </row>
    <row r="44" spans="1:7" ht="11.25" customHeight="1">
      <c r="A44" t="s">
        <v>16</v>
      </c>
      <c r="B44" t="s">
        <v>3156</v>
      </c>
      <c r="C44" t="s">
        <v>3157</v>
      </c>
      <c r="D44" t="s">
        <v>3166</v>
      </c>
      <c r="E44" t="s">
        <v>3167</v>
      </c>
      <c r="F44" t="s">
        <v>3082</v>
      </c>
      <c r="G44" t="s">
        <v>1642</v>
      </c>
    </row>
    <row r="45" spans="1:7" ht="11.25" customHeight="1">
      <c r="A45" t="s">
        <v>16</v>
      </c>
      <c r="B45" t="s">
        <v>3156</v>
      </c>
      <c r="C45" t="s">
        <v>3157</v>
      </c>
      <c r="D45" t="s">
        <v>3168</v>
      </c>
      <c r="E45" t="s">
        <v>3169</v>
      </c>
      <c r="F45" t="s">
        <v>3082</v>
      </c>
      <c r="G45" t="s">
        <v>1647</v>
      </c>
    </row>
    <row r="46" spans="1:7" ht="11.25" customHeight="1">
      <c r="A46" t="s">
        <v>16</v>
      </c>
      <c r="B46" t="s">
        <v>3156</v>
      </c>
      <c r="C46" t="s">
        <v>3157</v>
      </c>
      <c r="D46" t="s">
        <v>3170</v>
      </c>
      <c r="E46" t="s">
        <v>3171</v>
      </c>
      <c r="F46" t="s">
        <v>3082</v>
      </c>
      <c r="G46" t="s">
        <v>1650</v>
      </c>
    </row>
    <row r="47" spans="1:7" ht="11.25" customHeight="1">
      <c r="A47" t="s">
        <v>16</v>
      </c>
      <c r="B47" t="s">
        <v>3156</v>
      </c>
      <c r="C47" t="s">
        <v>3157</v>
      </c>
      <c r="D47" t="s">
        <v>3172</v>
      </c>
      <c r="E47" t="s">
        <v>3173</v>
      </c>
      <c r="F47" t="s">
        <v>3082</v>
      </c>
      <c r="G47" t="s">
        <v>1656</v>
      </c>
    </row>
    <row r="48" spans="1:7" ht="11.25" customHeight="1">
      <c r="A48" t="s">
        <v>16</v>
      </c>
      <c r="B48" t="s">
        <v>3156</v>
      </c>
      <c r="C48" t="s">
        <v>3157</v>
      </c>
      <c r="D48" t="s">
        <v>3174</v>
      </c>
      <c r="E48" t="s">
        <v>3175</v>
      </c>
      <c r="F48" t="s">
        <v>3082</v>
      </c>
      <c r="G48" t="s">
        <v>1661</v>
      </c>
    </row>
    <row r="49" spans="1:7" ht="11.25" customHeight="1">
      <c r="A49" t="s">
        <v>16</v>
      </c>
      <c r="B49" t="s">
        <v>3156</v>
      </c>
      <c r="C49" t="s">
        <v>3157</v>
      </c>
      <c r="D49" t="s">
        <v>3176</v>
      </c>
      <c r="E49" t="s">
        <v>3177</v>
      </c>
      <c r="F49" t="s">
        <v>3082</v>
      </c>
      <c r="G49" t="s">
        <v>1664</v>
      </c>
    </row>
    <row r="50" spans="1:7" ht="11.25" customHeight="1">
      <c r="A50" t="s">
        <v>16</v>
      </c>
      <c r="B50" t="s">
        <v>3156</v>
      </c>
      <c r="C50" t="s">
        <v>3157</v>
      </c>
      <c r="D50" t="s">
        <v>3178</v>
      </c>
      <c r="E50" t="s">
        <v>3179</v>
      </c>
      <c r="F50" t="s">
        <v>3082</v>
      </c>
      <c r="G50" t="s">
        <v>1668</v>
      </c>
    </row>
    <row r="51" spans="1:7" ht="11.25" customHeight="1">
      <c r="A51" t="s">
        <v>16</v>
      </c>
      <c r="B51" t="s">
        <v>3156</v>
      </c>
      <c r="C51" t="s">
        <v>3157</v>
      </c>
      <c r="D51" t="s">
        <v>3180</v>
      </c>
      <c r="E51" t="s">
        <v>3181</v>
      </c>
      <c r="F51" t="s">
        <v>3082</v>
      </c>
      <c r="G51" t="s">
        <v>1673</v>
      </c>
    </row>
    <row r="52" spans="1:7" ht="11.25" customHeight="1">
      <c r="A52" t="s">
        <v>16</v>
      </c>
      <c r="B52" t="s">
        <v>3156</v>
      </c>
      <c r="C52" t="s">
        <v>3157</v>
      </c>
      <c r="D52" t="s">
        <v>3182</v>
      </c>
      <c r="E52" t="s">
        <v>3183</v>
      </c>
      <c r="F52" t="s">
        <v>3082</v>
      </c>
      <c r="G52" t="s">
        <v>1677</v>
      </c>
    </row>
    <row r="53" spans="1:7" ht="11.25" customHeight="1">
      <c r="A53" t="s">
        <v>16</v>
      </c>
      <c r="B53" t="s">
        <v>98</v>
      </c>
      <c r="C53" t="s">
        <v>3184</v>
      </c>
      <c r="D53" t="s">
        <v>3185</v>
      </c>
      <c r="E53" t="s">
        <v>3186</v>
      </c>
      <c r="F53" t="s">
        <v>3082</v>
      </c>
      <c r="G53" t="s">
        <v>1679</v>
      </c>
    </row>
    <row r="54" spans="1:7" ht="11.25" customHeight="1">
      <c r="A54" t="s">
        <v>16</v>
      </c>
      <c r="B54" t="s">
        <v>98</v>
      </c>
      <c r="C54" t="s">
        <v>3184</v>
      </c>
      <c r="D54" t="s">
        <v>3187</v>
      </c>
      <c r="E54" t="s">
        <v>3188</v>
      </c>
      <c r="F54" t="s">
        <v>3082</v>
      </c>
      <c r="G54" t="s">
        <v>1682</v>
      </c>
    </row>
    <row r="55" spans="1:7" ht="11.25" customHeight="1">
      <c r="A55" t="s">
        <v>16</v>
      </c>
      <c r="B55" t="s">
        <v>98</v>
      </c>
      <c r="C55" t="s">
        <v>3184</v>
      </c>
      <c r="D55" t="s">
        <v>98</v>
      </c>
      <c r="E55" t="s">
        <v>3184</v>
      </c>
      <c r="F55" t="s">
        <v>3079</v>
      </c>
      <c r="G55" t="s">
        <v>1686</v>
      </c>
    </row>
    <row r="56" spans="1:7" ht="11.25" customHeight="1">
      <c r="A56" t="s">
        <v>16</v>
      </c>
      <c r="B56" t="s">
        <v>98</v>
      </c>
      <c r="C56" t="s">
        <v>3184</v>
      </c>
      <c r="D56" t="s">
        <v>3189</v>
      </c>
      <c r="E56" t="s">
        <v>3190</v>
      </c>
      <c r="F56" t="s">
        <v>3082</v>
      </c>
      <c r="G56" t="s">
        <v>1689</v>
      </c>
    </row>
    <row r="57" spans="1:7" ht="11.25" customHeight="1">
      <c r="A57" t="s">
        <v>16</v>
      </c>
      <c r="B57" t="s">
        <v>98</v>
      </c>
      <c r="C57" t="s">
        <v>3184</v>
      </c>
      <c r="D57" t="s">
        <v>3191</v>
      </c>
      <c r="E57" t="s">
        <v>3192</v>
      </c>
      <c r="F57" t="s">
        <v>3082</v>
      </c>
      <c r="G57" t="s">
        <v>1692</v>
      </c>
    </row>
    <row r="58" spans="1:7" ht="11.25" customHeight="1">
      <c r="A58" t="s">
        <v>16</v>
      </c>
      <c r="B58" t="s">
        <v>98</v>
      </c>
      <c r="C58" t="s">
        <v>3184</v>
      </c>
      <c r="D58" t="s">
        <v>3193</v>
      </c>
      <c r="E58" t="s">
        <v>3194</v>
      </c>
      <c r="F58" t="s">
        <v>3082</v>
      </c>
      <c r="G58" t="s">
        <v>1695</v>
      </c>
    </row>
    <row r="59" spans="1:7" ht="11.25" customHeight="1">
      <c r="A59" t="s">
        <v>16</v>
      </c>
      <c r="B59" t="s">
        <v>98</v>
      </c>
      <c r="C59" t="s">
        <v>3184</v>
      </c>
      <c r="D59" t="s">
        <v>3195</v>
      </c>
      <c r="E59" t="s">
        <v>3196</v>
      </c>
      <c r="F59" t="s">
        <v>3082</v>
      </c>
      <c r="G59" t="s">
        <v>1699</v>
      </c>
    </row>
    <row r="60" spans="1:7" ht="11.25" customHeight="1">
      <c r="A60" t="s">
        <v>16</v>
      </c>
      <c r="B60" t="s">
        <v>98</v>
      </c>
      <c r="C60" t="s">
        <v>3184</v>
      </c>
      <c r="D60" t="s">
        <v>3197</v>
      </c>
      <c r="E60" t="s">
        <v>3198</v>
      </c>
      <c r="F60" t="s">
        <v>3082</v>
      </c>
      <c r="G60" t="s">
        <v>1702</v>
      </c>
    </row>
    <row r="61" spans="1:7" ht="11.25" customHeight="1">
      <c r="A61" t="s">
        <v>16</v>
      </c>
      <c r="B61" t="s">
        <v>98</v>
      </c>
      <c r="C61" t="s">
        <v>3184</v>
      </c>
      <c r="D61" t="s">
        <v>99</v>
      </c>
      <c r="E61" t="s">
        <v>100</v>
      </c>
      <c r="F61" t="s">
        <v>3097</v>
      </c>
      <c r="G61" t="s">
        <v>97</v>
      </c>
    </row>
    <row r="62" spans="1:7" ht="11.25" customHeight="1">
      <c r="A62" t="s">
        <v>16</v>
      </c>
      <c r="B62" t="s">
        <v>3199</v>
      </c>
      <c r="C62" t="s">
        <v>3200</v>
      </c>
      <c r="D62" t="s">
        <v>3201</v>
      </c>
      <c r="E62" t="s">
        <v>3202</v>
      </c>
      <c r="F62" t="s">
        <v>3082</v>
      </c>
      <c r="G62" t="s">
        <v>3203</v>
      </c>
    </row>
    <row r="63" spans="1:7" ht="11.25" customHeight="1">
      <c r="A63" t="s">
        <v>16</v>
      </c>
      <c r="B63" t="s">
        <v>3199</v>
      </c>
      <c r="C63" t="s">
        <v>3200</v>
      </c>
      <c r="D63" t="s">
        <v>3199</v>
      </c>
      <c r="E63" t="s">
        <v>3200</v>
      </c>
      <c r="F63" t="s">
        <v>3079</v>
      </c>
      <c r="G63" t="s">
        <v>3204</v>
      </c>
    </row>
    <row r="64" spans="1:7" ht="11.25" customHeight="1">
      <c r="A64" t="s">
        <v>16</v>
      </c>
      <c r="B64" t="s">
        <v>3199</v>
      </c>
      <c r="C64" t="s">
        <v>3200</v>
      </c>
      <c r="D64" t="s">
        <v>3205</v>
      </c>
      <c r="E64" t="s">
        <v>3206</v>
      </c>
      <c r="F64" t="s">
        <v>3082</v>
      </c>
      <c r="G64" t="s">
        <v>3207</v>
      </c>
    </row>
    <row r="65" spans="1:7" ht="11.25" customHeight="1">
      <c r="A65" t="s">
        <v>16</v>
      </c>
      <c r="B65" t="s">
        <v>3199</v>
      </c>
      <c r="C65" t="s">
        <v>3200</v>
      </c>
      <c r="D65" t="s">
        <v>3208</v>
      </c>
      <c r="E65" t="s">
        <v>3209</v>
      </c>
      <c r="F65" t="s">
        <v>3082</v>
      </c>
      <c r="G65" t="s">
        <v>3210</v>
      </c>
    </row>
    <row r="66" spans="1:7" ht="11.25" customHeight="1">
      <c r="A66" t="s">
        <v>16</v>
      </c>
      <c r="B66" t="s">
        <v>3199</v>
      </c>
      <c r="C66" t="s">
        <v>3200</v>
      </c>
      <c r="D66" t="s">
        <v>3211</v>
      </c>
      <c r="E66" t="s">
        <v>3212</v>
      </c>
      <c r="F66" t="s">
        <v>3082</v>
      </c>
      <c r="G66" t="s">
        <v>3213</v>
      </c>
    </row>
    <row r="67" spans="1:7" ht="11.25" customHeight="1">
      <c r="A67" t="s">
        <v>16</v>
      </c>
      <c r="B67" t="s">
        <v>3199</v>
      </c>
      <c r="C67" t="s">
        <v>3200</v>
      </c>
      <c r="D67" t="s">
        <v>3214</v>
      </c>
      <c r="E67" t="s">
        <v>3215</v>
      </c>
      <c r="F67" t="s">
        <v>3082</v>
      </c>
      <c r="G67" t="s">
        <v>2020</v>
      </c>
    </row>
    <row r="68" spans="1:7" ht="11.25" customHeight="1">
      <c r="A68" t="s">
        <v>16</v>
      </c>
      <c r="B68" t="s">
        <v>3199</v>
      </c>
      <c r="C68" t="s">
        <v>3200</v>
      </c>
      <c r="D68" t="s">
        <v>3216</v>
      </c>
      <c r="E68" t="s">
        <v>3217</v>
      </c>
      <c r="F68" t="s">
        <v>3132</v>
      </c>
      <c r="G68" t="s">
        <v>3218</v>
      </c>
    </row>
    <row r="69" spans="1:7" ht="11.25" customHeight="1">
      <c r="A69" t="s">
        <v>16</v>
      </c>
      <c r="B69" t="s">
        <v>3219</v>
      </c>
      <c r="C69" t="s">
        <v>3220</v>
      </c>
      <c r="D69" t="s">
        <v>3219</v>
      </c>
      <c r="E69" t="s">
        <v>3220</v>
      </c>
      <c r="F69" t="s">
        <v>3155</v>
      </c>
      <c r="G69" t="s">
        <v>2223</v>
      </c>
    </row>
    <row r="70" spans="1:7" ht="11.25" customHeight="1">
      <c r="A70" t="s">
        <v>16</v>
      </c>
      <c r="B70" t="s">
        <v>3221</v>
      </c>
      <c r="C70" t="s">
        <v>3222</v>
      </c>
      <c r="D70" t="s">
        <v>3221</v>
      </c>
      <c r="E70" t="s">
        <v>3222</v>
      </c>
      <c r="F70" t="s">
        <v>3155</v>
      </c>
      <c r="G70" t="s">
        <v>3223</v>
      </c>
    </row>
    <row r="71" spans="1:7" ht="11.25" customHeight="1">
      <c r="A71" t="s">
        <v>16</v>
      </c>
      <c r="B71" t="s">
        <v>3224</v>
      </c>
      <c r="C71" t="s">
        <v>3225</v>
      </c>
      <c r="D71" t="s">
        <v>3224</v>
      </c>
      <c r="E71" t="s">
        <v>3225</v>
      </c>
      <c r="F71" t="s">
        <v>3155</v>
      </c>
      <c r="G71" t="s">
        <v>3226</v>
      </c>
    </row>
    <row r="72" spans="1:7" ht="11.25" customHeight="1">
      <c r="A72" t="s">
        <v>16</v>
      </c>
      <c r="B72" t="s">
        <v>3227</v>
      </c>
      <c r="C72" t="s">
        <v>3228</v>
      </c>
      <c r="D72" t="s">
        <v>3229</v>
      </c>
      <c r="E72" t="s">
        <v>3230</v>
      </c>
      <c r="F72" t="s">
        <v>3082</v>
      </c>
      <c r="G72" t="s">
        <v>3231</v>
      </c>
    </row>
    <row r="73" spans="1:7" ht="11.25" customHeight="1">
      <c r="A73" t="s">
        <v>16</v>
      </c>
      <c r="B73" t="s">
        <v>3227</v>
      </c>
      <c r="C73" t="s">
        <v>3228</v>
      </c>
      <c r="D73" t="s">
        <v>3232</v>
      </c>
      <c r="E73" t="s">
        <v>3233</v>
      </c>
      <c r="F73" t="s">
        <v>3082</v>
      </c>
      <c r="G73" t="s">
        <v>3234</v>
      </c>
    </row>
    <row r="74" spans="1:7" ht="11.25" customHeight="1">
      <c r="A74" t="s">
        <v>16</v>
      </c>
      <c r="B74" t="s">
        <v>3227</v>
      </c>
      <c r="C74" t="s">
        <v>3228</v>
      </c>
      <c r="D74" t="s">
        <v>3227</v>
      </c>
      <c r="E74" t="s">
        <v>3228</v>
      </c>
      <c r="F74" t="s">
        <v>3079</v>
      </c>
      <c r="G74" t="s">
        <v>3235</v>
      </c>
    </row>
    <row r="75" spans="1:7" ht="11.25" customHeight="1">
      <c r="A75" t="s">
        <v>16</v>
      </c>
      <c r="B75" t="s">
        <v>3227</v>
      </c>
      <c r="C75" t="s">
        <v>3228</v>
      </c>
      <c r="D75" t="s">
        <v>3236</v>
      </c>
      <c r="E75" t="s">
        <v>3237</v>
      </c>
      <c r="F75" t="s">
        <v>3082</v>
      </c>
      <c r="G75" t="s">
        <v>3238</v>
      </c>
    </row>
    <row r="76" spans="1:7" ht="11.25" customHeight="1">
      <c r="A76" t="s">
        <v>16</v>
      </c>
      <c r="B76" t="s">
        <v>3239</v>
      </c>
      <c r="C76" t="s">
        <v>3240</v>
      </c>
      <c r="D76" t="s">
        <v>3239</v>
      </c>
      <c r="E76" t="s">
        <v>3240</v>
      </c>
      <c r="F76" t="s">
        <v>3155</v>
      </c>
      <c r="G76" t="s">
        <v>3241</v>
      </c>
    </row>
    <row r="77" spans="1:7" ht="11.25" customHeight="1">
      <c r="A77" t="s">
        <v>16</v>
      </c>
      <c r="B77" t="s">
        <v>3242</v>
      </c>
      <c r="C77" t="s">
        <v>3243</v>
      </c>
      <c r="D77" t="s">
        <v>3244</v>
      </c>
      <c r="E77" t="s">
        <v>3245</v>
      </c>
      <c r="F77" t="s">
        <v>3082</v>
      </c>
      <c r="G77" t="s">
        <v>3246</v>
      </c>
    </row>
    <row r="78" spans="1:7" ht="11.25" customHeight="1">
      <c r="A78" t="s">
        <v>16</v>
      </c>
      <c r="B78" t="s">
        <v>3242</v>
      </c>
      <c r="C78" t="s">
        <v>3243</v>
      </c>
      <c r="D78" t="s">
        <v>3247</v>
      </c>
      <c r="E78" t="s">
        <v>3248</v>
      </c>
      <c r="F78" t="s">
        <v>3082</v>
      </c>
      <c r="G78" t="s">
        <v>3249</v>
      </c>
    </row>
    <row r="79" spans="1:7" ht="11.25" customHeight="1">
      <c r="A79" t="s">
        <v>16</v>
      </c>
      <c r="B79" t="s">
        <v>3242</v>
      </c>
      <c r="C79" t="s">
        <v>3243</v>
      </c>
      <c r="D79" t="s">
        <v>3242</v>
      </c>
      <c r="E79" t="s">
        <v>3243</v>
      </c>
      <c r="F79" t="s">
        <v>3079</v>
      </c>
      <c r="G79" t="s">
        <v>3250</v>
      </c>
    </row>
    <row r="80" spans="1:7" ht="11.25" customHeight="1">
      <c r="A80" t="s">
        <v>16</v>
      </c>
      <c r="B80" t="s">
        <v>3242</v>
      </c>
      <c r="C80" t="s">
        <v>3243</v>
      </c>
      <c r="D80" t="s">
        <v>3251</v>
      </c>
      <c r="E80" t="s">
        <v>3252</v>
      </c>
      <c r="F80" t="s">
        <v>3082</v>
      </c>
      <c r="G80" t="s">
        <v>3253</v>
      </c>
    </row>
    <row r="81" spans="1:7" ht="11.25" customHeight="1">
      <c r="A81" t="s">
        <v>16</v>
      </c>
      <c r="B81" t="s">
        <v>3242</v>
      </c>
      <c r="C81" t="s">
        <v>3243</v>
      </c>
      <c r="D81" t="s">
        <v>3254</v>
      </c>
      <c r="E81" t="s">
        <v>3255</v>
      </c>
      <c r="F81" t="s">
        <v>3082</v>
      </c>
      <c r="G81" t="s">
        <v>3256</v>
      </c>
    </row>
    <row r="82" spans="1:7" ht="11.25" customHeight="1">
      <c r="A82" t="s">
        <v>16</v>
      </c>
      <c r="B82" t="s">
        <v>3257</v>
      </c>
      <c r="C82" t="s">
        <v>3258</v>
      </c>
      <c r="D82" t="s">
        <v>3257</v>
      </c>
      <c r="E82" t="s">
        <v>3258</v>
      </c>
      <c r="F82" t="s">
        <v>3155</v>
      </c>
      <c r="G82" t="s">
        <v>3259</v>
      </c>
    </row>
    <row r="83" spans="1:7" ht="11.25" customHeight="1">
      <c r="A83" t="s">
        <v>16</v>
      </c>
      <c r="B83" t="s">
        <v>3260</v>
      </c>
      <c r="C83" t="s">
        <v>3261</v>
      </c>
      <c r="D83" t="s">
        <v>3262</v>
      </c>
      <c r="E83" t="s">
        <v>3263</v>
      </c>
      <c r="F83" t="s">
        <v>3082</v>
      </c>
      <c r="G83" t="s">
        <v>3264</v>
      </c>
    </row>
    <row r="84" spans="1:7" ht="11.25" customHeight="1">
      <c r="A84" t="s">
        <v>16</v>
      </c>
      <c r="B84" t="s">
        <v>3260</v>
      </c>
      <c r="C84" t="s">
        <v>3261</v>
      </c>
      <c r="D84" t="s">
        <v>3260</v>
      </c>
      <c r="E84" t="s">
        <v>3261</v>
      </c>
      <c r="F84" t="s">
        <v>3079</v>
      </c>
      <c r="G84" t="s">
        <v>3265</v>
      </c>
    </row>
    <row r="85" spans="1:7" ht="11.25" customHeight="1">
      <c r="A85" t="s">
        <v>16</v>
      </c>
      <c r="B85" t="s">
        <v>3260</v>
      </c>
      <c r="C85" t="s">
        <v>3261</v>
      </c>
      <c r="D85" t="s">
        <v>3266</v>
      </c>
      <c r="E85" t="s">
        <v>3267</v>
      </c>
      <c r="F85" t="s">
        <v>3082</v>
      </c>
      <c r="G85" t="s">
        <v>3268</v>
      </c>
    </row>
    <row r="86" spans="1:7" ht="11.25" customHeight="1">
      <c r="A86" t="s">
        <v>16</v>
      </c>
      <c r="B86" t="s">
        <v>3260</v>
      </c>
      <c r="C86" t="s">
        <v>3261</v>
      </c>
      <c r="D86" t="s">
        <v>3269</v>
      </c>
      <c r="E86" t="s">
        <v>3270</v>
      </c>
      <c r="F86" t="s">
        <v>3082</v>
      </c>
      <c r="G86" t="s">
        <v>3271</v>
      </c>
    </row>
    <row r="87" spans="1:7" ht="11.25" customHeight="1">
      <c r="A87" t="s">
        <v>16</v>
      </c>
      <c r="B87" t="s">
        <v>3272</v>
      </c>
      <c r="C87" t="s">
        <v>3273</v>
      </c>
      <c r="D87" t="s">
        <v>3272</v>
      </c>
      <c r="E87" t="s">
        <v>3273</v>
      </c>
      <c r="F87" t="s">
        <v>3155</v>
      </c>
      <c r="G87" t="s">
        <v>3274</v>
      </c>
    </row>
    <row r="88" spans="1:7" ht="11.25" customHeight="1">
      <c r="A88" t="s">
        <v>16</v>
      </c>
      <c r="B88" t="s">
        <v>3275</v>
      </c>
      <c r="C88" t="s">
        <v>3276</v>
      </c>
      <c r="D88" t="s">
        <v>3275</v>
      </c>
      <c r="E88" t="s">
        <v>3276</v>
      </c>
      <c r="F88" t="s">
        <v>3155</v>
      </c>
      <c r="G88" t="s">
        <v>3277</v>
      </c>
    </row>
    <row r="89" spans="1:7" ht="11.25" customHeight="1">
      <c r="A89" t="s">
        <v>16</v>
      </c>
      <c r="B89" t="s">
        <v>3278</v>
      </c>
      <c r="C89" t="s">
        <v>3279</v>
      </c>
      <c r="D89" t="s">
        <v>3278</v>
      </c>
      <c r="E89" t="s">
        <v>3279</v>
      </c>
      <c r="F89" t="s">
        <v>3155</v>
      </c>
      <c r="G89" t="s">
        <v>3280</v>
      </c>
    </row>
    <row r="90" spans="1:7" ht="11.25" customHeight="1">
      <c r="A90" t="s">
        <v>16</v>
      </c>
      <c r="B90" t="s">
        <v>3281</v>
      </c>
      <c r="C90" t="s">
        <v>3282</v>
      </c>
      <c r="D90" t="s">
        <v>3281</v>
      </c>
      <c r="E90" t="s">
        <v>3282</v>
      </c>
      <c r="F90" t="s">
        <v>3155</v>
      </c>
      <c r="G90" t="s">
        <v>3283</v>
      </c>
    </row>
    <row r="91" spans="1:7" ht="11.25" customHeight="1">
      <c r="A91" t="s">
        <v>16</v>
      </c>
      <c r="B91" t="s">
        <v>3284</v>
      </c>
      <c r="C91" t="s">
        <v>3285</v>
      </c>
      <c r="D91" t="s">
        <v>3286</v>
      </c>
      <c r="E91" t="s">
        <v>3287</v>
      </c>
      <c r="F91" t="s">
        <v>3082</v>
      </c>
      <c r="G91" t="s">
        <v>3288</v>
      </c>
    </row>
    <row r="92" spans="1:7" ht="11.25" customHeight="1">
      <c r="A92" t="s">
        <v>16</v>
      </c>
      <c r="B92" t="s">
        <v>3284</v>
      </c>
      <c r="C92" t="s">
        <v>3285</v>
      </c>
      <c r="D92" t="s">
        <v>3289</v>
      </c>
      <c r="E92" t="s">
        <v>3290</v>
      </c>
      <c r="F92" t="s">
        <v>3082</v>
      </c>
      <c r="G92" t="s">
        <v>3291</v>
      </c>
    </row>
    <row r="93" spans="1:7" ht="11.25" customHeight="1">
      <c r="A93" t="s">
        <v>16</v>
      </c>
      <c r="B93" t="s">
        <v>3284</v>
      </c>
      <c r="C93" t="s">
        <v>3285</v>
      </c>
      <c r="D93" t="s">
        <v>3292</v>
      </c>
      <c r="E93" t="s">
        <v>3293</v>
      </c>
      <c r="F93" t="s">
        <v>3082</v>
      </c>
      <c r="G93" t="s">
        <v>3294</v>
      </c>
    </row>
    <row r="94" spans="1:7" ht="11.25" customHeight="1">
      <c r="A94" t="s">
        <v>16</v>
      </c>
      <c r="B94" t="s">
        <v>3284</v>
      </c>
      <c r="C94" t="s">
        <v>3285</v>
      </c>
      <c r="D94" t="s">
        <v>3295</v>
      </c>
      <c r="E94" t="s">
        <v>3296</v>
      </c>
      <c r="F94" t="s">
        <v>3082</v>
      </c>
      <c r="G94" t="s">
        <v>3297</v>
      </c>
    </row>
    <row r="95" spans="1:7" ht="11.25" customHeight="1">
      <c r="A95" t="s">
        <v>16</v>
      </c>
      <c r="B95" t="s">
        <v>3284</v>
      </c>
      <c r="C95" t="s">
        <v>3285</v>
      </c>
      <c r="D95" t="s">
        <v>3284</v>
      </c>
      <c r="E95" t="s">
        <v>3285</v>
      </c>
      <c r="F95" t="s">
        <v>3079</v>
      </c>
      <c r="G95" t="s">
        <v>3298</v>
      </c>
    </row>
    <row r="96" spans="1:7" ht="11.25" customHeight="1">
      <c r="A96" t="s">
        <v>16</v>
      </c>
      <c r="B96" t="s">
        <v>3284</v>
      </c>
      <c r="C96" t="s">
        <v>3285</v>
      </c>
      <c r="D96" t="s">
        <v>3299</v>
      </c>
      <c r="E96" t="s">
        <v>3300</v>
      </c>
      <c r="F96" t="s">
        <v>3082</v>
      </c>
      <c r="G96" t="s">
        <v>3301</v>
      </c>
    </row>
    <row r="97" spans="1:7" ht="11.25" customHeight="1">
      <c r="A97" t="s">
        <v>16</v>
      </c>
      <c r="B97" t="s">
        <v>3284</v>
      </c>
      <c r="C97" t="s">
        <v>3285</v>
      </c>
      <c r="D97" t="s">
        <v>3302</v>
      </c>
      <c r="E97" t="s">
        <v>3303</v>
      </c>
      <c r="F97" t="s">
        <v>3132</v>
      </c>
      <c r="G97" t="s">
        <v>3304</v>
      </c>
    </row>
    <row r="98" spans="1:7" ht="11.25" customHeight="1">
      <c r="A98" t="s">
        <v>16</v>
      </c>
      <c r="B98" t="s">
        <v>3305</v>
      </c>
      <c r="C98" t="s">
        <v>3306</v>
      </c>
      <c r="D98" t="s">
        <v>3307</v>
      </c>
      <c r="E98" t="s">
        <v>3308</v>
      </c>
      <c r="F98" t="s">
        <v>3082</v>
      </c>
      <c r="G98" t="s">
        <v>3309</v>
      </c>
    </row>
    <row r="99" spans="1:7" ht="11.25" customHeight="1">
      <c r="A99" t="s">
        <v>16</v>
      </c>
      <c r="B99" t="s">
        <v>3305</v>
      </c>
      <c r="C99" t="s">
        <v>3306</v>
      </c>
      <c r="D99" t="s">
        <v>3310</v>
      </c>
      <c r="E99" t="s">
        <v>3311</v>
      </c>
      <c r="F99" t="s">
        <v>3082</v>
      </c>
      <c r="G99" t="s">
        <v>3312</v>
      </c>
    </row>
    <row r="100" spans="1:7" ht="11.25" customHeight="1">
      <c r="A100" t="s">
        <v>16</v>
      </c>
      <c r="B100" t="s">
        <v>3305</v>
      </c>
      <c r="C100" t="s">
        <v>3306</v>
      </c>
      <c r="D100" t="s">
        <v>3305</v>
      </c>
      <c r="E100" t="s">
        <v>3306</v>
      </c>
      <c r="F100" t="s">
        <v>3079</v>
      </c>
      <c r="G100" t="s">
        <v>3313</v>
      </c>
    </row>
    <row r="101" spans="1:7" ht="11.25" customHeight="1">
      <c r="A101" t="s">
        <v>16</v>
      </c>
      <c r="B101" t="s">
        <v>3305</v>
      </c>
      <c r="C101" t="s">
        <v>3306</v>
      </c>
      <c r="D101" t="s">
        <v>3314</v>
      </c>
      <c r="E101" t="s">
        <v>3315</v>
      </c>
      <c r="F101" t="s">
        <v>3082</v>
      </c>
      <c r="G101" t="s">
        <v>3316</v>
      </c>
    </row>
    <row r="102" spans="1:7" ht="11.25" customHeight="1">
      <c r="A102" t="s">
        <v>16</v>
      </c>
      <c r="B102" t="s">
        <v>3305</v>
      </c>
      <c r="C102" t="s">
        <v>3306</v>
      </c>
      <c r="D102" t="s">
        <v>3317</v>
      </c>
      <c r="E102" t="s">
        <v>3318</v>
      </c>
      <c r="F102" t="s">
        <v>3097</v>
      </c>
      <c r="G102" t="s">
        <v>3319</v>
      </c>
    </row>
    <row r="103" spans="1:7" ht="11.25" customHeight="1">
      <c r="A103" t="s">
        <v>16</v>
      </c>
      <c r="B103" t="s">
        <v>3320</v>
      </c>
      <c r="C103" t="s">
        <v>3321</v>
      </c>
      <c r="D103" t="s">
        <v>3322</v>
      </c>
      <c r="E103" t="s">
        <v>3323</v>
      </c>
      <c r="F103" t="s">
        <v>3082</v>
      </c>
      <c r="G103" t="s">
        <v>3324</v>
      </c>
    </row>
    <row r="104" spans="1:7" ht="11.25" customHeight="1">
      <c r="A104" t="s">
        <v>16</v>
      </c>
      <c r="B104" t="s">
        <v>3320</v>
      </c>
      <c r="C104" t="s">
        <v>3321</v>
      </c>
      <c r="D104" t="s">
        <v>3325</v>
      </c>
      <c r="E104" t="s">
        <v>3326</v>
      </c>
      <c r="F104" t="s">
        <v>3082</v>
      </c>
      <c r="G104" t="s">
        <v>3327</v>
      </c>
    </row>
    <row r="105" spans="1:7" ht="11.25" customHeight="1">
      <c r="A105" t="s">
        <v>16</v>
      </c>
      <c r="B105" t="s">
        <v>3320</v>
      </c>
      <c r="C105" t="s">
        <v>3321</v>
      </c>
      <c r="D105" t="s">
        <v>3328</v>
      </c>
      <c r="E105" t="s">
        <v>3329</v>
      </c>
      <c r="F105" t="s">
        <v>3082</v>
      </c>
      <c r="G105" t="s">
        <v>3330</v>
      </c>
    </row>
    <row r="106" spans="1:7" ht="11.25" customHeight="1">
      <c r="A106" t="s">
        <v>16</v>
      </c>
      <c r="B106" t="s">
        <v>3320</v>
      </c>
      <c r="C106" t="s">
        <v>3321</v>
      </c>
      <c r="D106" t="s">
        <v>3331</v>
      </c>
      <c r="E106" t="s">
        <v>3332</v>
      </c>
      <c r="F106" t="s">
        <v>3082</v>
      </c>
      <c r="G106" t="s">
        <v>3333</v>
      </c>
    </row>
    <row r="107" spans="1:7" ht="11.25" customHeight="1">
      <c r="A107" t="s">
        <v>16</v>
      </c>
      <c r="B107" t="s">
        <v>3320</v>
      </c>
      <c r="C107" t="s">
        <v>3321</v>
      </c>
      <c r="D107" t="s">
        <v>3334</v>
      </c>
      <c r="E107" t="s">
        <v>3335</v>
      </c>
      <c r="F107" t="s">
        <v>3082</v>
      </c>
      <c r="G107" t="s">
        <v>3336</v>
      </c>
    </row>
    <row r="108" spans="1:7" ht="11.25" customHeight="1">
      <c r="A108" t="s">
        <v>16</v>
      </c>
      <c r="B108" t="s">
        <v>3320</v>
      </c>
      <c r="C108" t="s">
        <v>3321</v>
      </c>
      <c r="D108" t="s">
        <v>3320</v>
      </c>
      <c r="E108" t="s">
        <v>3321</v>
      </c>
      <c r="F108" t="s">
        <v>3079</v>
      </c>
      <c r="G108" t="s">
        <v>3337</v>
      </c>
    </row>
    <row r="109" spans="1:7" ht="11.25" customHeight="1">
      <c r="A109" t="s">
        <v>16</v>
      </c>
      <c r="B109" t="s">
        <v>3320</v>
      </c>
      <c r="C109" t="s">
        <v>3321</v>
      </c>
      <c r="D109" t="s">
        <v>3338</v>
      </c>
      <c r="E109" t="s">
        <v>3339</v>
      </c>
      <c r="F109" t="s">
        <v>3082</v>
      </c>
      <c r="G109" t="s">
        <v>3340</v>
      </c>
    </row>
    <row r="110" spans="1:7" ht="11.25" customHeight="1">
      <c r="A110" t="s">
        <v>16</v>
      </c>
      <c r="B110" t="s">
        <v>3320</v>
      </c>
      <c r="C110" t="s">
        <v>3321</v>
      </c>
      <c r="D110" t="s">
        <v>3341</v>
      </c>
      <c r="E110" t="s">
        <v>3342</v>
      </c>
      <c r="F110" t="s">
        <v>3097</v>
      </c>
      <c r="G110" t="s">
        <v>3343</v>
      </c>
    </row>
    <row r="111" spans="1:7" ht="11.25" customHeight="1">
      <c r="A111" t="s">
        <v>16</v>
      </c>
      <c r="B111" t="s">
        <v>3344</v>
      </c>
      <c r="C111" t="s">
        <v>3345</v>
      </c>
      <c r="D111" t="s">
        <v>3346</v>
      </c>
      <c r="E111" t="s">
        <v>3347</v>
      </c>
      <c r="F111" t="s">
        <v>3082</v>
      </c>
      <c r="G111" t="s">
        <v>3348</v>
      </c>
    </row>
    <row r="112" spans="1:7" ht="11.25" customHeight="1">
      <c r="A112" t="s">
        <v>16</v>
      </c>
      <c r="B112" t="s">
        <v>3344</v>
      </c>
      <c r="C112" t="s">
        <v>3345</v>
      </c>
      <c r="D112" t="s">
        <v>3349</v>
      </c>
      <c r="E112" t="s">
        <v>3350</v>
      </c>
      <c r="F112" t="s">
        <v>3082</v>
      </c>
      <c r="G112" t="s">
        <v>3351</v>
      </c>
    </row>
    <row r="113" spans="1:7" ht="11.25" customHeight="1">
      <c r="A113" t="s">
        <v>16</v>
      </c>
      <c r="B113" t="s">
        <v>3344</v>
      </c>
      <c r="C113" t="s">
        <v>3345</v>
      </c>
      <c r="D113" t="s">
        <v>3352</v>
      </c>
      <c r="E113" t="s">
        <v>3353</v>
      </c>
      <c r="F113" t="s">
        <v>3082</v>
      </c>
      <c r="G113" t="s">
        <v>3354</v>
      </c>
    </row>
    <row r="114" spans="1:7" ht="11.25" customHeight="1">
      <c r="A114" t="s">
        <v>16</v>
      </c>
      <c r="B114" t="s">
        <v>3344</v>
      </c>
      <c r="C114" t="s">
        <v>3345</v>
      </c>
      <c r="D114" t="s">
        <v>3355</v>
      </c>
      <c r="E114" t="s">
        <v>3356</v>
      </c>
      <c r="F114" t="s">
        <v>3082</v>
      </c>
      <c r="G114" t="s">
        <v>3357</v>
      </c>
    </row>
    <row r="115" spans="1:7" ht="11.25" customHeight="1">
      <c r="A115" t="s">
        <v>16</v>
      </c>
      <c r="B115" t="s">
        <v>3344</v>
      </c>
      <c r="C115" t="s">
        <v>3345</v>
      </c>
      <c r="D115" t="s">
        <v>3344</v>
      </c>
      <c r="E115" t="s">
        <v>3345</v>
      </c>
      <c r="F115" t="s">
        <v>3079</v>
      </c>
      <c r="G115" t="s">
        <v>3358</v>
      </c>
    </row>
    <row r="116" spans="1:7" ht="11.25" customHeight="1">
      <c r="A116" t="s">
        <v>16</v>
      </c>
      <c r="B116" t="s">
        <v>3344</v>
      </c>
      <c r="C116" t="s">
        <v>3345</v>
      </c>
      <c r="D116" t="s">
        <v>3359</v>
      </c>
      <c r="E116" t="s">
        <v>3360</v>
      </c>
      <c r="F116" t="s">
        <v>3082</v>
      </c>
      <c r="G116" t="s">
        <v>3361</v>
      </c>
    </row>
    <row r="117" spans="1:7" ht="11.25" customHeight="1">
      <c r="A117" t="s">
        <v>16</v>
      </c>
      <c r="B117" t="s">
        <v>3344</v>
      </c>
      <c r="C117" t="s">
        <v>3345</v>
      </c>
      <c r="D117" t="s">
        <v>3362</v>
      </c>
      <c r="E117" t="s">
        <v>3363</v>
      </c>
      <c r="F117" t="s">
        <v>3082</v>
      </c>
      <c r="G117" t="s">
        <v>3364</v>
      </c>
    </row>
    <row r="118" spans="1:7" ht="11.25" customHeight="1">
      <c r="A118" t="s">
        <v>16</v>
      </c>
      <c r="B118" t="s">
        <v>3344</v>
      </c>
      <c r="C118" t="s">
        <v>3345</v>
      </c>
      <c r="D118" t="s">
        <v>3365</v>
      </c>
      <c r="E118" t="s">
        <v>3366</v>
      </c>
      <c r="F118" t="s">
        <v>3132</v>
      </c>
      <c r="G118" t="s">
        <v>3367</v>
      </c>
    </row>
    <row r="119" spans="1:7" ht="11.25" customHeight="1">
      <c r="A119" t="s">
        <v>16</v>
      </c>
      <c r="B119" t="s">
        <v>3368</v>
      </c>
      <c r="C119" t="s">
        <v>3369</v>
      </c>
      <c r="D119" t="s">
        <v>3370</v>
      </c>
      <c r="E119" t="s">
        <v>3371</v>
      </c>
      <c r="F119" t="s">
        <v>3082</v>
      </c>
      <c r="G119" t="s">
        <v>3372</v>
      </c>
    </row>
    <row r="120" spans="1:7" ht="11.25" customHeight="1">
      <c r="A120" t="s">
        <v>16</v>
      </c>
      <c r="B120" t="s">
        <v>3368</v>
      </c>
      <c r="C120" t="s">
        <v>3369</v>
      </c>
      <c r="D120" t="s">
        <v>3373</v>
      </c>
      <c r="E120" t="s">
        <v>3374</v>
      </c>
      <c r="F120" t="s">
        <v>3082</v>
      </c>
      <c r="G120" t="s">
        <v>3375</v>
      </c>
    </row>
    <row r="121" spans="1:7" ht="11.25" customHeight="1">
      <c r="A121" t="s">
        <v>16</v>
      </c>
      <c r="B121" t="s">
        <v>3368</v>
      </c>
      <c r="C121" t="s">
        <v>3369</v>
      </c>
      <c r="D121" t="s">
        <v>3376</v>
      </c>
      <c r="E121" t="s">
        <v>3377</v>
      </c>
      <c r="F121" t="s">
        <v>3082</v>
      </c>
      <c r="G121" t="s">
        <v>3378</v>
      </c>
    </row>
    <row r="122" spans="1:7" ht="11.25" customHeight="1">
      <c r="A122" t="s">
        <v>16</v>
      </c>
      <c r="B122" t="s">
        <v>3368</v>
      </c>
      <c r="C122" t="s">
        <v>3369</v>
      </c>
      <c r="D122" t="s">
        <v>3379</v>
      </c>
      <c r="E122" t="s">
        <v>3380</v>
      </c>
      <c r="F122" t="s">
        <v>3082</v>
      </c>
      <c r="G122" t="s">
        <v>3381</v>
      </c>
    </row>
    <row r="123" spans="1:7" ht="11.25" customHeight="1">
      <c r="A123" t="s">
        <v>16</v>
      </c>
      <c r="B123" t="s">
        <v>3368</v>
      </c>
      <c r="C123" t="s">
        <v>3369</v>
      </c>
      <c r="D123" t="s">
        <v>3382</v>
      </c>
      <c r="E123" t="s">
        <v>3383</v>
      </c>
      <c r="F123" t="s">
        <v>3082</v>
      </c>
      <c r="G123" t="s">
        <v>3384</v>
      </c>
    </row>
    <row r="124" spans="1:7" ht="11.25" customHeight="1">
      <c r="A124" t="s">
        <v>16</v>
      </c>
      <c r="B124" t="s">
        <v>3368</v>
      </c>
      <c r="C124" t="s">
        <v>3369</v>
      </c>
      <c r="D124" t="s">
        <v>3385</v>
      </c>
      <c r="E124" t="s">
        <v>3386</v>
      </c>
      <c r="F124" t="s">
        <v>3082</v>
      </c>
      <c r="G124" t="s">
        <v>3387</v>
      </c>
    </row>
    <row r="125" spans="1:7" ht="11.25" customHeight="1">
      <c r="A125" t="s">
        <v>16</v>
      </c>
      <c r="B125" t="s">
        <v>3368</v>
      </c>
      <c r="C125" t="s">
        <v>3369</v>
      </c>
      <c r="D125" t="s">
        <v>3368</v>
      </c>
      <c r="E125" t="s">
        <v>3369</v>
      </c>
      <c r="F125" t="s">
        <v>3079</v>
      </c>
      <c r="G125" t="s">
        <v>3388</v>
      </c>
    </row>
    <row r="126" spans="1:7" ht="11.25" customHeight="1">
      <c r="A126" t="s">
        <v>16</v>
      </c>
      <c r="B126" t="s">
        <v>3368</v>
      </c>
      <c r="C126" t="s">
        <v>3369</v>
      </c>
      <c r="D126" t="s">
        <v>3389</v>
      </c>
      <c r="E126" t="s">
        <v>3390</v>
      </c>
      <c r="F126" t="s">
        <v>3082</v>
      </c>
      <c r="G126" t="s">
        <v>3391</v>
      </c>
    </row>
    <row r="127" spans="1:7" ht="11.25" customHeight="1">
      <c r="A127" t="s">
        <v>16</v>
      </c>
      <c r="B127" t="s">
        <v>3392</v>
      </c>
      <c r="C127" t="s">
        <v>3393</v>
      </c>
      <c r="D127" t="s">
        <v>3392</v>
      </c>
      <c r="E127" t="s">
        <v>3393</v>
      </c>
      <c r="F127" t="s">
        <v>3394</v>
      </c>
      <c r="G127" t="s">
        <v>3395</v>
      </c>
    </row>
    <row r="128" spans="1:7" ht="11.25" customHeight="1">
      <c r="A128" t="s">
        <v>16</v>
      </c>
      <c r="B128" t="s">
        <v>3396</v>
      </c>
      <c r="C128" t="s">
        <v>3397</v>
      </c>
      <c r="D128" t="s">
        <v>3396</v>
      </c>
      <c r="E128" t="s">
        <v>3397</v>
      </c>
      <c r="F128" t="s">
        <v>3394</v>
      </c>
      <c r="G128" t="s">
        <v>3398</v>
      </c>
    </row>
    <row r="129" spans="1:7" ht="11.25" customHeight="1">
      <c r="A129" t="s">
        <v>16</v>
      </c>
      <c r="B129" t="s">
        <v>3399</v>
      </c>
      <c r="C129" t="s">
        <v>3400</v>
      </c>
      <c r="D129" t="s">
        <v>3399</v>
      </c>
      <c r="E129" t="s">
        <v>3400</v>
      </c>
      <c r="F129" t="s">
        <v>3394</v>
      </c>
      <c r="G129" t="s">
        <v>3401</v>
      </c>
    </row>
    <row r="130" spans="1:7" ht="11.25" customHeight="1">
      <c r="A130" t="s">
        <v>16</v>
      </c>
      <c r="B130" t="s">
        <v>3402</v>
      </c>
      <c r="C130" t="s">
        <v>3403</v>
      </c>
      <c r="D130" t="s">
        <v>3402</v>
      </c>
      <c r="E130" t="s">
        <v>3403</v>
      </c>
      <c r="F130" t="s">
        <v>3394</v>
      </c>
      <c r="G130" t="s">
        <v>3404</v>
      </c>
    </row>
    <row r="131" spans="1:7" ht="11.25" customHeight="1">
      <c r="A131" t="s">
        <v>16</v>
      </c>
      <c r="B131" t="s">
        <v>3405</v>
      </c>
      <c r="C131" t="s">
        <v>3406</v>
      </c>
      <c r="D131" t="s">
        <v>3405</v>
      </c>
      <c r="E131" t="s">
        <v>3406</v>
      </c>
      <c r="F131" t="s">
        <v>3394</v>
      </c>
      <c r="G131" t="s">
        <v>3407</v>
      </c>
    </row>
    <row r="132" spans="1:7" ht="11.25" customHeight="1">
      <c r="A132" t="s">
        <v>16</v>
      </c>
      <c r="B132" t="s">
        <v>3408</v>
      </c>
      <c r="C132" t="s">
        <v>3409</v>
      </c>
      <c r="D132" t="s">
        <v>3408</v>
      </c>
      <c r="E132" t="s">
        <v>3409</v>
      </c>
      <c r="F132" t="s">
        <v>3394</v>
      </c>
      <c r="G132" t="s">
        <v>3410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2A65E-5DB1-6B4E-0576-633BC7B25AC7}">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3411</v>
      </c>
      <c r="B1" s="32" t="s">
        <v>3412</v>
      </c>
      <c r="C1" s="32" t="s">
        <v>3413</v>
      </c>
      <c r="D1" s="32" t="s">
        <v>3414</v>
      </c>
      <c r="E1" s="32" t="s">
        <v>3415</v>
      </c>
      <c r="F1" s="32" t="s">
        <v>3416</v>
      </c>
      <c r="G1" s="32" t="s">
        <v>3417</v>
      </c>
      <c r="H1" s="32" t="s">
        <v>3418</v>
      </c>
      <c r="I1" s="32" t="s">
        <v>3419</v>
      </c>
    </row>
    <row r="2" spans="1:9" ht="11.25" customHeight="1">
      <c r="A2" s="32" t="s">
        <v>108</v>
      </c>
      <c r="B2" s="32" t="s">
        <v>3420</v>
      </c>
      <c r="C2" s="32" t="s">
        <v>22</v>
      </c>
      <c r="D2" s="32" t="s">
        <v>3421</v>
      </c>
      <c r="E2" s="32" t="s">
        <v>3422</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28442-B269-8282-CFC2-19AAD8748169}">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38D9B-CD4B-5BA3-549D-F34F5D711841}">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3423</v>
      </c>
    </row>
    <row r="2" spans="1:2" ht="11.25" customHeight="1">
      <c r="A2" s="94" t="s">
        <v>96</v>
      </c>
      <c r="B2" s="94" t="s">
        <v>3424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653DC-7656-A193-1424-AFB852B809A9}">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3426</v>
      </c>
    </row>
    <row r="2" spans="1:2" ht="11.25" customHeight="1">
      <c r="A2" s="32">
        <v>4213775</v>
      </c>
      <c r="B2" s="32" t="s">
        <v>1220</v>
      </c>
    </row>
    <row r="3" spans="1:2" ht="11.25" customHeight="1">
      <c r="A3" s="32">
        <v>4213784</v>
      </c>
      <c r="B3" s="32" t="s">
        <v>1254</v>
      </c>
    </row>
    <row r="4" spans="1:2" ht="11.25" customHeight="1">
      <c r="A4" s="32">
        <v>4213781</v>
      </c>
      <c r="B4" s="32" t="s">
        <v>1247</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95775-C65D-BD86-8D1F-6381B3342A7D}">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3427</v>
      </c>
    </row>
    <row r="2" spans="1:2" ht="11.25" customHeight="1">
      <c r="A2" s="32" t="s">
        <v>3428</v>
      </c>
      <c r="B2" s="32" t="s">
        <v>1503</v>
      </c>
    </row>
    <row r="3" spans="1:2" ht="11.25" customHeight="1">
      <c r="A3" s="32" t="s">
        <v>3429</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DAE77-EBA5-5AC3-5FF5-986366EDF1DE}">
  <sheetPr>
    <tabColor rgb="FFFFCC99"/>
  </sheetPr>
  <dimension ref="A1:G132"/>
  <sheetViews>
    <sheetView showGridLines="0" workbookViewId="0"/>
  </sheetViews>
  <sheetFormatPr defaultRowHeight="11.25" customHeight="1"/>
  <sheetData>
    <row r="1" spans="1:7" ht="11.25" customHeight="1">
      <c r="A1" t="s">
        <v>3070</v>
      </c>
      <c r="B1" t="s">
        <v>3071</v>
      </c>
      <c r="C1" t="s">
        <v>3072</v>
      </c>
      <c r="D1" t="s">
        <v>3073</v>
      </c>
      <c r="E1" t="s">
        <v>3074</v>
      </c>
      <c r="F1" t="s">
        <v>3075</v>
      </c>
      <c r="G1" t="s">
        <v>3076</v>
      </c>
    </row>
    <row r="2" spans="1:7" ht="11.25" customHeight="1">
      <c r="A2" t="s">
        <v>16</v>
      </c>
      <c r="B2" t="s">
        <v>3077</v>
      </c>
      <c r="C2" t="s">
        <v>3078</v>
      </c>
      <c r="D2" t="s">
        <v>3077</v>
      </c>
      <c r="E2" t="s">
        <v>3078</v>
      </c>
      <c r="F2" t="s">
        <v>3079</v>
      </c>
      <c r="G2" t="s">
        <v>108</v>
      </c>
    </row>
    <row r="3" spans="1:7" ht="11.25" customHeight="1">
      <c r="A3" t="s">
        <v>16</v>
      </c>
      <c r="B3" t="s">
        <v>3077</v>
      </c>
      <c r="C3" t="s">
        <v>3078</v>
      </c>
      <c r="D3" t="s">
        <v>3080</v>
      </c>
      <c r="E3" t="s">
        <v>3081</v>
      </c>
      <c r="F3" t="s">
        <v>3082</v>
      </c>
      <c r="G3" t="s">
        <v>109</v>
      </c>
    </row>
    <row r="4" spans="1:7" ht="11.25" customHeight="1">
      <c r="A4" t="s">
        <v>16</v>
      </c>
      <c r="B4" t="s">
        <v>3077</v>
      </c>
      <c r="C4" t="s">
        <v>3078</v>
      </c>
      <c r="D4" t="s">
        <v>3083</v>
      </c>
      <c r="E4" t="s">
        <v>3084</v>
      </c>
      <c r="F4" t="s">
        <v>3082</v>
      </c>
      <c r="G4" t="s">
        <v>88</v>
      </c>
    </row>
    <row r="5" spans="1:7" ht="11.25" customHeight="1">
      <c r="A5" t="s">
        <v>16</v>
      </c>
      <c r="B5" t="s">
        <v>3077</v>
      </c>
      <c r="C5" t="s">
        <v>3078</v>
      </c>
      <c r="D5" t="s">
        <v>3085</v>
      </c>
      <c r="E5" t="s">
        <v>3086</v>
      </c>
      <c r="F5" t="s">
        <v>3082</v>
      </c>
      <c r="G5" t="s">
        <v>89</v>
      </c>
    </row>
    <row r="6" spans="1:7" ht="11.25" customHeight="1">
      <c r="A6" t="s">
        <v>16</v>
      </c>
      <c r="B6" t="s">
        <v>3077</v>
      </c>
      <c r="C6" t="s">
        <v>3078</v>
      </c>
      <c r="D6" t="s">
        <v>3087</v>
      </c>
      <c r="E6" t="s">
        <v>3088</v>
      </c>
      <c r="F6" t="s">
        <v>3082</v>
      </c>
      <c r="G6" t="s">
        <v>110</v>
      </c>
    </row>
    <row r="7" spans="1:7" ht="11.25" customHeight="1">
      <c r="A7" t="s">
        <v>16</v>
      </c>
      <c r="B7" t="s">
        <v>3089</v>
      </c>
      <c r="C7" t="s">
        <v>3090</v>
      </c>
      <c r="D7" t="s">
        <v>3091</v>
      </c>
      <c r="E7" t="s">
        <v>3092</v>
      </c>
      <c r="F7" t="s">
        <v>3082</v>
      </c>
      <c r="G7" t="s">
        <v>90</v>
      </c>
    </row>
    <row r="8" spans="1:7" ht="11.25" customHeight="1">
      <c r="A8" t="s">
        <v>16</v>
      </c>
      <c r="B8" t="s">
        <v>3089</v>
      </c>
      <c r="C8" t="s">
        <v>3090</v>
      </c>
      <c r="D8" t="s">
        <v>3089</v>
      </c>
      <c r="E8" t="s">
        <v>3090</v>
      </c>
      <c r="F8" t="s">
        <v>3079</v>
      </c>
      <c r="G8" t="s">
        <v>91</v>
      </c>
    </row>
    <row r="9" spans="1:7" ht="11.25" customHeight="1">
      <c r="A9" t="s">
        <v>16</v>
      </c>
      <c r="B9" t="s">
        <v>3089</v>
      </c>
      <c r="C9" t="s">
        <v>3090</v>
      </c>
      <c r="D9" t="s">
        <v>3093</v>
      </c>
      <c r="E9" t="s">
        <v>3094</v>
      </c>
      <c r="F9" t="s">
        <v>3082</v>
      </c>
      <c r="G9" t="s">
        <v>111</v>
      </c>
    </row>
    <row r="10" spans="1:7" ht="11.25" customHeight="1">
      <c r="A10" t="s">
        <v>16</v>
      </c>
      <c r="B10" t="s">
        <v>3089</v>
      </c>
      <c r="C10" t="s">
        <v>3090</v>
      </c>
      <c r="D10" t="s">
        <v>3095</v>
      </c>
      <c r="E10" t="s">
        <v>3096</v>
      </c>
      <c r="F10" t="s">
        <v>3097</v>
      </c>
      <c r="G10" t="s">
        <v>149</v>
      </c>
    </row>
    <row r="11" spans="1:7" ht="11.25" customHeight="1">
      <c r="A11" t="s">
        <v>16</v>
      </c>
      <c r="B11" t="s">
        <v>3098</v>
      </c>
      <c r="C11" t="s">
        <v>3099</v>
      </c>
      <c r="D11" t="s">
        <v>3100</v>
      </c>
      <c r="E11" t="s">
        <v>3101</v>
      </c>
      <c r="F11" t="s">
        <v>3082</v>
      </c>
      <c r="G11" t="s">
        <v>150</v>
      </c>
    </row>
    <row r="12" spans="1:7" ht="11.25" customHeight="1">
      <c r="A12" t="s">
        <v>16</v>
      </c>
      <c r="B12" t="s">
        <v>3098</v>
      </c>
      <c r="C12" t="s">
        <v>3099</v>
      </c>
      <c r="D12" t="s">
        <v>3102</v>
      </c>
      <c r="E12" t="s">
        <v>3103</v>
      </c>
      <c r="F12" t="s">
        <v>3082</v>
      </c>
      <c r="G12" t="s">
        <v>151</v>
      </c>
    </row>
    <row r="13" spans="1:7" ht="11.25" customHeight="1">
      <c r="A13" t="s">
        <v>16</v>
      </c>
      <c r="B13" t="s">
        <v>3098</v>
      </c>
      <c r="C13" t="s">
        <v>3099</v>
      </c>
      <c r="D13" t="s">
        <v>3098</v>
      </c>
      <c r="E13" t="s">
        <v>3099</v>
      </c>
      <c r="F13" t="s">
        <v>3079</v>
      </c>
      <c r="G13" t="s">
        <v>152</v>
      </c>
    </row>
    <row r="14" spans="1:7" ht="11.25" customHeight="1">
      <c r="A14" t="s">
        <v>16</v>
      </c>
      <c r="B14" t="s">
        <v>3098</v>
      </c>
      <c r="C14" t="s">
        <v>3099</v>
      </c>
      <c r="D14" t="s">
        <v>3104</v>
      </c>
      <c r="E14" t="s">
        <v>3105</v>
      </c>
      <c r="F14" t="s">
        <v>3082</v>
      </c>
      <c r="G14" t="s">
        <v>153</v>
      </c>
    </row>
    <row r="15" spans="1:7" ht="11.25" customHeight="1">
      <c r="A15" t="s">
        <v>16</v>
      </c>
      <c r="B15" t="s">
        <v>3098</v>
      </c>
      <c r="C15" t="s">
        <v>3099</v>
      </c>
      <c r="D15" t="s">
        <v>3106</v>
      </c>
      <c r="E15" t="s">
        <v>3107</v>
      </c>
      <c r="F15" t="s">
        <v>3082</v>
      </c>
      <c r="G15" t="s">
        <v>154</v>
      </c>
    </row>
    <row r="16" spans="1:7" ht="11.25" customHeight="1">
      <c r="A16" t="s">
        <v>16</v>
      </c>
      <c r="B16" t="s">
        <v>3098</v>
      </c>
      <c r="C16" t="s">
        <v>3099</v>
      </c>
      <c r="D16" t="s">
        <v>3108</v>
      </c>
      <c r="E16" t="s">
        <v>3109</v>
      </c>
      <c r="F16" t="s">
        <v>3082</v>
      </c>
      <c r="G16" t="s">
        <v>1462</v>
      </c>
    </row>
    <row r="17" spans="1:7" ht="11.25" customHeight="1">
      <c r="A17" t="s">
        <v>16</v>
      </c>
      <c r="B17" t="s">
        <v>3110</v>
      </c>
      <c r="C17" t="s">
        <v>3111</v>
      </c>
      <c r="D17" t="s">
        <v>3112</v>
      </c>
      <c r="E17" t="s">
        <v>3113</v>
      </c>
      <c r="F17" t="s">
        <v>3082</v>
      </c>
      <c r="G17" t="s">
        <v>1468</v>
      </c>
    </row>
    <row r="18" spans="1:7" ht="11.25" customHeight="1">
      <c r="A18" t="s">
        <v>16</v>
      </c>
      <c r="B18" t="s">
        <v>3110</v>
      </c>
      <c r="C18" t="s">
        <v>3111</v>
      </c>
      <c r="D18" t="s">
        <v>3110</v>
      </c>
      <c r="E18" t="s">
        <v>3111</v>
      </c>
      <c r="F18" t="s">
        <v>3079</v>
      </c>
      <c r="G18" t="s">
        <v>1480</v>
      </c>
    </row>
    <row r="19" spans="1:7" ht="11.25" customHeight="1">
      <c r="A19" t="s">
        <v>16</v>
      </c>
      <c r="B19" t="s">
        <v>3110</v>
      </c>
      <c r="C19" t="s">
        <v>3111</v>
      </c>
      <c r="D19" t="s">
        <v>3114</v>
      </c>
      <c r="E19" t="s">
        <v>3115</v>
      </c>
      <c r="F19" t="s">
        <v>3082</v>
      </c>
      <c r="G19" t="s">
        <v>1494</v>
      </c>
    </row>
    <row r="20" spans="1:7" ht="11.25" customHeight="1">
      <c r="A20" t="s">
        <v>16</v>
      </c>
      <c r="B20" t="s">
        <v>3110</v>
      </c>
      <c r="C20" t="s">
        <v>3111</v>
      </c>
      <c r="D20" t="s">
        <v>3116</v>
      </c>
      <c r="E20" t="s">
        <v>3117</v>
      </c>
      <c r="F20" t="s">
        <v>3082</v>
      </c>
      <c r="G20" t="s">
        <v>1506</v>
      </c>
    </row>
    <row r="21" spans="1:7" ht="11.25" customHeight="1">
      <c r="A21" t="s">
        <v>16</v>
      </c>
      <c r="B21" t="s">
        <v>3110</v>
      </c>
      <c r="C21" t="s">
        <v>3111</v>
      </c>
      <c r="D21" t="s">
        <v>3118</v>
      </c>
      <c r="E21" t="s">
        <v>3119</v>
      </c>
      <c r="F21" t="s">
        <v>3082</v>
      </c>
      <c r="G21" t="s">
        <v>1515</v>
      </c>
    </row>
    <row r="22" spans="1:7" ht="11.25" customHeight="1">
      <c r="A22" t="s">
        <v>16</v>
      </c>
      <c r="B22" t="s">
        <v>3110</v>
      </c>
      <c r="C22" t="s">
        <v>3111</v>
      </c>
      <c r="D22" t="s">
        <v>3120</v>
      </c>
      <c r="E22" t="s">
        <v>3121</v>
      </c>
      <c r="F22" t="s">
        <v>3082</v>
      </c>
      <c r="G22" t="s">
        <v>1531</v>
      </c>
    </row>
    <row r="23" spans="1:7" ht="11.25" customHeight="1">
      <c r="A23" t="s">
        <v>16</v>
      </c>
      <c r="B23" t="s">
        <v>3122</v>
      </c>
      <c r="C23" t="s">
        <v>3123</v>
      </c>
      <c r="D23" t="s">
        <v>3124</v>
      </c>
      <c r="E23" t="s">
        <v>3125</v>
      </c>
      <c r="F23" t="s">
        <v>3082</v>
      </c>
      <c r="G23" t="s">
        <v>1538</v>
      </c>
    </row>
    <row r="24" spans="1:7" ht="11.25" customHeight="1">
      <c r="A24" t="s">
        <v>16</v>
      </c>
      <c r="B24" t="s">
        <v>3122</v>
      </c>
      <c r="C24" t="s">
        <v>3123</v>
      </c>
      <c r="D24" t="s">
        <v>3126</v>
      </c>
      <c r="E24" t="s">
        <v>3127</v>
      </c>
      <c r="F24" t="s">
        <v>3082</v>
      </c>
      <c r="G24" t="s">
        <v>1546</v>
      </c>
    </row>
    <row r="25" spans="1:7" ht="11.25" customHeight="1">
      <c r="A25" t="s">
        <v>16</v>
      </c>
      <c r="B25" t="s">
        <v>3122</v>
      </c>
      <c r="C25" t="s">
        <v>3123</v>
      </c>
      <c r="D25" t="s">
        <v>3128</v>
      </c>
      <c r="E25" t="s">
        <v>3129</v>
      </c>
      <c r="F25" t="s">
        <v>3082</v>
      </c>
      <c r="G25" t="s">
        <v>1553</v>
      </c>
    </row>
    <row r="26" spans="1:7" ht="11.25" customHeight="1">
      <c r="A26" t="s">
        <v>16</v>
      </c>
      <c r="B26" t="s">
        <v>3122</v>
      </c>
      <c r="C26" t="s">
        <v>3123</v>
      </c>
      <c r="D26" t="s">
        <v>3130</v>
      </c>
      <c r="E26" t="s">
        <v>3131</v>
      </c>
      <c r="F26" t="s">
        <v>3132</v>
      </c>
      <c r="G26" t="s">
        <v>1557</v>
      </c>
    </row>
    <row r="27" spans="1:7" ht="11.25" customHeight="1">
      <c r="A27" t="s">
        <v>16</v>
      </c>
      <c r="B27" t="s">
        <v>3122</v>
      </c>
      <c r="C27" t="s">
        <v>3123</v>
      </c>
      <c r="D27" t="s">
        <v>3122</v>
      </c>
      <c r="E27" t="s">
        <v>3123</v>
      </c>
      <c r="F27" t="s">
        <v>3079</v>
      </c>
      <c r="G27" t="s">
        <v>1562</v>
      </c>
    </row>
    <row r="28" spans="1:7" ht="11.25" customHeight="1">
      <c r="A28" t="s">
        <v>16</v>
      </c>
      <c r="B28" t="s">
        <v>3122</v>
      </c>
      <c r="C28" t="s">
        <v>3123</v>
      </c>
      <c r="D28" t="s">
        <v>3133</v>
      </c>
      <c r="E28" t="s">
        <v>3134</v>
      </c>
      <c r="F28" t="s">
        <v>3082</v>
      </c>
      <c r="G28" t="s">
        <v>1569</v>
      </c>
    </row>
    <row r="29" spans="1:7" ht="11.25" customHeight="1">
      <c r="A29" t="s">
        <v>16</v>
      </c>
      <c r="B29" t="s">
        <v>3135</v>
      </c>
      <c r="C29" t="s">
        <v>3136</v>
      </c>
      <c r="D29" t="s">
        <v>3137</v>
      </c>
      <c r="E29" t="s">
        <v>3138</v>
      </c>
      <c r="F29" t="s">
        <v>3082</v>
      </c>
      <c r="G29" t="s">
        <v>1571</v>
      </c>
    </row>
    <row r="30" spans="1:7" ht="11.25" customHeight="1">
      <c r="A30" t="s">
        <v>16</v>
      </c>
      <c r="B30" t="s">
        <v>3135</v>
      </c>
      <c r="C30" t="s">
        <v>3136</v>
      </c>
      <c r="D30" t="s">
        <v>3139</v>
      </c>
      <c r="E30" t="s">
        <v>3140</v>
      </c>
      <c r="F30" t="s">
        <v>3082</v>
      </c>
      <c r="G30" t="s">
        <v>1574</v>
      </c>
    </row>
    <row r="31" spans="1:7" ht="11.25" customHeight="1">
      <c r="A31" t="s">
        <v>16</v>
      </c>
      <c r="B31" t="s">
        <v>3135</v>
      </c>
      <c r="C31" t="s">
        <v>3136</v>
      </c>
      <c r="D31" t="s">
        <v>3141</v>
      </c>
      <c r="E31" t="s">
        <v>3142</v>
      </c>
      <c r="F31" t="s">
        <v>3082</v>
      </c>
      <c r="G31" t="s">
        <v>1580</v>
      </c>
    </row>
    <row r="32" spans="1:7" ht="11.25" customHeight="1">
      <c r="A32" t="s">
        <v>16</v>
      </c>
      <c r="B32" t="s">
        <v>3135</v>
      </c>
      <c r="C32" t="s">
        <v>3136</v>
      </c>
      <c r="D32" t="s">
        <v>3135</v>
      </c>
      <c r="E32" t="s">
        <v>3136</v>
      </c>
      <c r="F32" t="s">
        <v>3079</v>
      </c>
      <c r="G32" t="s">
        <v>1582</v>
      </c>
    </row>
    <row r="33" spans="1:7" ht="11.25" customHeight="1">
      <c r="A33" t="s">
        <v>16</v>
      </c>
      <c r="B33" t="s">
        <v>3135</v>
      </c>
      <c r="C33" t="s">
        <v>3136</v>
      </c>
      <c r="D33" t="s">
        <v>3143</v>
      </c>
      <c r="E33" t="s">
        <v>3144</v>
      </c>
      <c r="F33" t="s">
        <v>3082</v>
      </c>
      <c r="G33" t="s">
        <v>1584</v>
      </c>
    </row>
    <row r="34" spans="1:7" ht="11.25" customHeight="1">
      <c r="A34" t="s">
        <v>16</v>
      </c>
      <c r="B34" t="s">
        <v>3135</v>
      </c>
      <c r="C34" t="s">
        <v>3136</v>
      </c>
      <c r="D34" t="s">
        <v>3145</v>
      </c>
      <c r="E34" t="s">
        <v>3146</v>
      </c>
      <c r="F34" t="s">
        <v>3082</v>
      </c>
      <c r="G34" t="s">
        <v>1586</v>
      </c>
    </row>
    <row r="35" spans="1:7" ht="11.25" customHeight="1">
      <c r="A35" t="s">
        <v>16</v>
      </c>
      <c r="B35" t="s">
        <v>3135</v>
      </c>
      <c r="C35" t="s">
        <v>3136</v>
      </c>
      <c r="D35" t="s">
        <v>3147</v>
      </c>
      <c r="E35" t="s">
        <v>3148</v>
      </c>
      <c r="F35" t="s">
        <v>3082</v>
      </c>
      <c r="G35" t="s">
        <v>1591</v>
      </c>
    </row>
    <row r="36" spans="1:7" ht="11.25" customHeight="1">
      <c r="A36" t="s">
        <v>16</v>
      </c>
      <c r="B36" t="s">
        <v>3135</v>
      </c>
      <c r="C36" t="s">
        <v>3136</v>
      </c>
      <c r="D36" t="s">
        <v>3149</v>
      </c>
      <c r="E36" t="s">
        <v>3150</v>
      </c>
      <c r="F36" t="s">
        <v>3082</v>
      </c>
      <c r="G36" t="s">
        <v>1596</v>
      </c>
    </row>
    <row r="37" spans="1:7" ht="11.25" customHeight="1">
      <c r="A37" t="s">
        <v>16</v>
      </c>
      <c r="B37" t="s">
        <v>3135</v>
      </c>
      <c r="C37" t="s">
        <v>3136</v>
      </c>
      <c r="D37" t="s">
        <v>3151</v>
      </c>
      <c r="E37" t="s">
        <v>3152</v>
      </c>
      <c r="F37" t="s">
        <v>3097</v>
      </c>
      <c r="G37" t="s">
        <v>1600</v>
      </c>
    </row>
    <row r="38" spans="1:7" ht="11.25" customHeight="1">
      <c r="A38" t="s">
        <v>16</v>
      </c>
      <c r="B38" t="s">
        <v>3153</v>
      </c>
      <c r="C38" t="s">
        <v>3154</v>
      </c>
      <c r="D38" t="s">
        <v>3153</v>
      </c>
      <c r="E38" t="s">
        <v>3154</v>
      </c>
      <c r="F38" t="s">
        <v>3155</v>
      </c>
      <c r="G38" t="s">
        <v>1608</v>
      </c>
    </row>
    <row r="39" spans="1:7" ht="11.25" customHeight="1">
      <c r="A39" t="s">
        <v>16</v>
      </c>
      <c r="B39" t="s">
        <v>3156</v>
      </c>
      <c r="C39" t="s">
        <v>3157</v>
      </c>
      <c r="D39" t="s">
        <v>3158</v>
      </c>
      <c r="E39" t="s">
        <v>3159</v>
      </c>
      <c r="F39" t="s">
        <v>3082</v>
      </c>
      <c r="G39" t="s">
        <v>1614</v>
      </c>
    </row>
    <row r="40" spans="1:7" ht="11.25" customHeight="1">
      <c r="A40" t="s">
        <v>16</v>
      </c>
      <c r="B40" t="s">
        <v>3156</v>
      </c>
      <c r="C40" t="s">
        <v>3157</v>
      </c>
      <c r="D40" t="s">
        <v>3160</v>
      </c>
      <c r="E40" t="s">
        <v>3161</v>
      </c>
      <c r="F40" t="s">
        <v>3082</v>
      </c>
      <c r="G40" t="s">
        <v>1619</v>
      </c>
    </row>
    <row r="41" spans="1:7" ht="11.25" customHeight="1">
      <c r="A41" t="s">
        <v>16</v>
      </c>
      <c r="B41" t="s">
        <v>3156</v>
      </c>
      <c r="C41" t="s">
        <v>3157</v>
      </c>
      <c r="D41" t="s">
        <v>3162</v>
      </c>
      <c r="E41" t="s">
        <v>3163</v>
      </c>
      <c r="F41" t="s">
        <v>3082</v>
      </c>
      <c r="G41" t="s">
        <v>1623</v>
      </c>
    </row>
    <row r="42" spans="1:7" ht="11.25" customHeight="1">
      <c r="A42" t="s">
        <v>16</v>
      </c>
      <c r="B42" t="s">
        <v>3156</v>
      </c>
      <c r="C42" t="s">
        <v>3157</v>
      </c>
      <c r="D42" t="s">
        <v>3156</v>
      </c>
      <c r="E42" t="s">
        <v>3157</v>
      </c>
      <c r="F42" t="s">
        <v>3079</v>
      </c>
      <c r="G42" t="s">
        <v>1626</v>
      </c>
    </row>
    <row r="43" spans="1:7" ht="11.25" customHeight="1">
      <c r="A43" t="s">
        <v>16</v>
      </c>
      <c r="B43" t="s">
        <v>3156</v>
      </c>
      <c r="C43" t="s">
        <v>3157</v>
      </c>
      <c r="D43" t="s">
        <v>3164</v>
      </c>
      <c r="E43" t="s">
        <v>3165</v>
      </c>
      <c r="F43" t="s">
        <v>3082</v>
      </c>
      <c r="G43" t="s">
        <v>1633</v>
      </c>
    </row>
    <row r="44" spans="1:7" ht="11.25" customHeight="1">
      <c r="A44" t="s">
        <v>16</v>
      </c>
      <c r="B44" t="s">
        <v>3156</v>
      </c>
      <c r="C44" t="s">
        <v>3157</v>
      </c>
      <c r="D44" t="s">
        <v>3166</v>
      </c>
      <c r="E44" t="s">
        <v>3167</v>
      </c>
      <c r="F44" t="s">
        <v>3082</v>
      </c>
      <c r="G44" t="s">
        <v>1642</v>
      </c>
    </row>
    <row r="45" spans="1:7" ht="11.25" customHeight="1">
      <c r="A45" t="s">
        <v>16</v>
      </c>
      <c r="B45" t="s">
        <v>3156</v>
      </c>
      <c r="C45" t="s">
        <v>3157</v>
      </c>
      <c r="D45" t="s">
        <v>3168</v>
      </c>
      <c r="E45" t="s">
        <v>3169</v>
      </c>
      <c r="F45" t="s">
        <v>3082</v>
      </c>
      <c r="G45" t="s">
        <v>1647</v>
      </c>
    </row>
    <row r="46" spans="1:7" ht="11.25" customHeight="1">
      <c r="A46" t="s">
        <v>16</v>
      </c>
      <c r="B46" t="s">
        <v>3156</v>
      </c>
      <c r="C46" t="s">
        <v>3157</v>
      </c>
      <c r="D46" t="s">
        <v>3170</v>
      </c>
      <c r="E46" t="s">
        <v>3171</v>
      </c>
      <c r="F46" t="s">
        <v>3082</v>
      </c>
      <c r="G46" t="s">
        <v>1650</v>
      </c>
    </row>
    <row r="47" spans="1:7" ht="11.25" customHeight="1">
      <c r="A47" t="s">
        <v>16</v>
      </c>
      <c r="B47" t="s">
        <v>3156</v>
      </c>
      <c r="C47" t="s">
        <v>3157</v>
      </c>
      <c r="D47" t="s">
        <v>3172</v>
      </c>
      <c r="E47" t="s">
        <v>3173</v>
      </c>
      <c r="F47" t="s">
        <v>3082</v>
      </c>
      <c r="G47" t="s">
        <v>1656</v>
      </c>
    </row>
    <row r="48" spans="1:7" ht="11.25" customHeight="1">
      <c r="A48" t="s">
        <v>16</v>
      </c>
      <c r="B48" t="s">
        <v>3156</v>
      </c>
      <c r="C48" t="s">
        <v>3157</v>
      </c>
      <c r="D48" t="s">
        <v>3174</v>
      </c>
      <c r="E48" t="s">
        <v>3175</v>
      </c>
      <c r="F48" t="s">
        <v>3082</v>
      </c>
      <c r="G48" t="s">
        <v>1661</v>
      </c>
    </row>
    <row r="49" spans="1:7" ht="11.25" customHeight="1">
      <c r="A49" t="s">
        <v>16</v>
      </c>
      <c r="B49" t="s">
        <v>3156</v>
      </c>
      <c r="C49" t="s">
        <v>3157</v>
      </c>
      <c r="D49" t="s">
        <v>3176</v>
      </c>
      <c r="E49" t="s">
        <v>3177</v>
      </c>
      <c r="F49" t="s">
        <v>3082</v>
      </c>
      <c r="G49" t="s">
        <v>1664</v>
      </c>
    </row>
    <row r="50" spans="1:7" ht="11.25" customHeight="1">
      <c r="A50" t="s">
        <v>16</v>
      </c>
      <c r="B50" t="s">
        <v>3156</v>
      </c>
      <c r="C50" t="s">
        <v>3157</v>
      </c>
      <c r="D50" t="s">
        <v>3178</v>
      </c>
      <c r="E50" t="s">
        <v>3179</v>
      </c>
      <c r="F50" t="s">
        <v>3082</v>
      </c>
      <c r="G50" t="s">
        <v>1668</v>
      </c>
    </row>
    <row r="51" spans="1:7" ht="11.25" customHeight="1">
      <c r="A51" t="s">
        <v>16</v>
      </c>
      <c r="B51" t="s">
        <v>3156</v>
      </c>
      <c r="C51" t="s">
        <v>3157</v>
      </c>
      <c r="D51" t="s">
        <v>3180</v>
      </c>
      <c r="E51" t="s">
        <v>3181</v>
      </c>
      <c r="F51" t="s">
        <v>3082</v>
      </c>
      <c r="G51" t="s">
        <v>1673</v>
      </c>
    </row>
    <row r="52" spans="1:7" ht="11.25" customHeight="1">
      <c r="A52" t="s">
        <v>16</v>
      </c>
      <c r="B52" t="s">
        <v>3156</v>
      </c>
      <c r="C52" t="s">
        <v>3157</v>
      </c>
      <c r="D52" t="s">
        <v>3182</v>
      </c>
      <c r="E52" t="s">
        <v>3183</v>
      </c>
      <c r="F52" t="s">
        <v>3082</v>
      </c>
      <c r="G52" t="s">
        <v>1677</v>
      </c>
    </row>
    <row r="53" spans="1:7" ht="11.25" customHeight="1">
      <c r="A53" t="s">
        <v>16</v>
      </c>
      <c r="B53" t="s">
        <v>98</v>
      </c>
      <c r="C53" t="s">
        <v>3184</v>
      </c>
      <c r="D53" t="s">
        <v>3185</v>
      </c>
      <c r="E53" t="s">
        <v>3186</v>
      </c>
      <c r="F53" t="s">
        <v>3082</v>
      </c>
      <c r="G53" t="s">
        <v>1679</v>
      </c>
    </row>
    <row r="54" spans="1:7" ht="11.25" customHeight="1">
      <c r="A54" t="s">
        <v>16</v>
      </c>
      <c r="B54" t="s">
        <v>98</v>
      </c>
      <c r="C54" t="s">
        <v>3184</v>
      </c>
      <c r="D54" t="s">
        <v>3187</v>
      </c>
      <c r="E54" t="s">
        <v>3188</v>
      </c>
      <c r="F54" t="s">
        <v>3082</v>
      </c>
      <c r="G54" t="s">
        <v>1682</v>
      </c>
    </row>
    <row r="55" spans="1:7" ht="11.25" customHeight="1">
      <c r="A55" t="s">
        <v>16</v>
      </c>
      <c r="B55" t="s">
        <v>98</v>
      </c>
      <c r="C55" t="s">
        <v>3184</v>
      </c>
      <c r="D55" t="s">
        <v>98</v>
      </c>
      <c r="E55" t="s">
        <v>3184</v>
      </c>
      <c r="F55" t="s">
        <v>3079</v>
      </c>
      <c r="G55" t="s">
        <v>1686</v>
      </c>
    </row>
    <row r="56" spans="1:7" ht="11.25" customHeight="1">
      <c r="A56" t="s">
        <v>16</v>
      </c>
      <c r="B56" t="s">
        <v>98</v>
      </c>
      <c r="C56" t="s">
        <v>3184</v>
      </c>
      <c r="D56" t="s">
        <v>3189</v>
      </c>
      <c r="E56" t="s">
        <v>3190</v>
      </c>
      <c r="F56" t="s">
        <v>3082</v>
      </c>
      <c r="G56" t="s">
        <v>1689</v>
      </c>
    </row>
    <row r="57" spans="1:7" ht="11.25" customHeight="1">
      <c r="A57" t="s">
        <v>16</v>
      </c>
      <c r="B57" t="s">
        <v>98</v>
      </c>
      <c r="C57" t="s">
        <v>3184</v>
      </c>
      <c r="D57" t="s">
        <v>3191</v>
      </c>
      <c r="E57" t="s">
        <v>3192</v>
      </c>
      <c r="F57" t="s">
        <v>3082</v>
      </c>
      <c r="G57" t="s">
        <v>1692</v>
      </c>
    </row>
    <row r="58" spans="1:7" ht="11.25" customHeight="1">
      <c r="A58" t="s">
        <v>16</v>
      </c>
      <c r="B58" t="s">
        <v>98</v>
      </c>
      <c r="C58" t="s">
        <v>3184</v>
      </c>
      <c r="D58" t="s">
        <v>3193</v>
      </c>
      <c r="E58" t="s">
        <v>3194</v>
      </c>
      <c r="F58" t="s">
        <v>3082</v>
      </c>
      <c r="G58" t="s">
        <v>1695</v>
      </c>
    </row>
    <row r="59" spans="1:7" ht="11.25" customHeight="1">
      <c r="A59" t="s">
        <v>16</v>
      </c>
      <c r="B59" t="s">
        <v>98</v>
      </c>
      <c r="C59" t="s">
        <v>3184</v>
      </c>
      <c r="D59" t="s">
        <v>3195</v>
      </c>
      <c r="E59" t="s">
        <v>3196</v>
      </c>
      <c r="F59" t="s">
        <v>3082</v>
      </c>
      <c r="G59" t="s">
        <v>1699</v>
      </c>
    </row>
    <row r="60" spans="1:7" ht="11.25" customHeight="1">
      <c r="A60" t="s">
        <v>16</v>
      </c>
      <c r="B60" t="s">
        <v>98</v>
      </c>
      <c r="C60" t="s">
        <v>3184</v>
      </c>
      <c r="D60" t="s">
        <v>3197</v>
      </c>
      <c r="E60" t="s">
        <v>3198</v>
      </c>
      <c r="F60" t="s">
        <v>3082</v>
      </c>
      <c r="G60" t="s">
        <v>1702</v>
      </c>
    </row>
    <row r="61" spans="1:7" ht="11.25" customHeight="1">
      <c r="A61" t="s">
        <v>16</v>
      </c>
      <c r="B61" t="s">
        <v>98</v>
      </c>
      <c r="C61" t="s">
        <v>3184</v>
      </c>
      <c r="D61" t="s">
        <v>99</v>
      </c>
      <c r="E61" t="s">
        <v>100</v>
      </c>
      <c r="F61" t="s">
        <v>3097</v>
      </c>
      <c r="G61" t="s">
        <v>97</v>
      </c>
    </row>
    <row r="62" spans="1:7" ht="11.25" customHeight="1">
      <c r="A62" t="s">
        <v>16</v>
      </c>
      <c r="B62" t="s">
        <v>3199</v>
      </c>
      <c r="C62" t="s">
        <v>3200</v>
      </c>
      <c r="D62" t="s">
        <v>3201</v>
      </c>
      <c r="E62" t="s">
        <v>3202</v>
      </c>
      <c r="F62" t="s">
        <v>3082</v>
      </c>
      <c r="G62" t="s">
        <v>3203</v>
      </c>
    </row>
    <row r="63" spans="1:7" ht="11.25" customHeight="1">
      <c r="A63" t="s">
        <v>16</v>
      </c>
      <c r="B63" t="s">
        <v>3199</v>
      </c>
      <c r="C63" t="s">
        <v>3200</v>
      </c>
      <c r="D63" t="s">
        <v>3199</v>
      </c>
      <c r="E63" t="s">
        <v>3200</v>
      </c>
      <c r="F63" t="s">
        <v>3079</v>
      </c>
      <c r="G63" t="s">
        <v>3204</v>
      </c>
    </row>
    <row r="64" spans="1:7" ht="11.25" customHeight="1">
      <c r="A64" t="s">
        <v>16</v>
      </c>
      <c r="B64" t="s">
        <v>3199</v>
      </c>
      <c r="C64" t="s">
        <v>3200</v>
      </c>
      <c r="D64" t="s">
        <v>3205</v>
      </c>
      <c r="E64" t="s">
        <v>3206</v>
      </c>
      <c r="F64" t="s">
        <v>3082</v>
      </c>
      <c r="G64" t="s">
        <v>3207</v>
      </c>
    </row>
    <row r="65" spans="1:7" ht="11.25" customHeight="1">
      <c r="A65" t="s">
        <v>16</v>
      </c>
      <c r="B65" t="s">
        <v>3199</v>
      </c>
      <c r="C65" t="s">
        <v>3200</v>
      </c>
      <c r="D65" t="s">
        <v>3208</v>
      </c>
      <c r="E65" t="s">
        <v>3209</v>
      </c>
      <c r="F65" t="s">
        <v>3082</v>
      </c>
      <c r="G65" t="s">
        <v>3210</v>
      </c>
    </row>
    <row r="66" spans="1:7" ht="11.25" customHeight="1">
      <c r="A66" t="s">
        <v>16</v>
      </c>
      <c r="B66" t="s">
        <v>3199</v>
      </c>
      <c r="C66" t="s">
        <v>3200</v>
      </c>
      <c r="D66" t="s">
        <v>3211</v>
      </c>
      <c r="E66" t="s">
        <v>3212</v>
      </c>
      <c r="F66" t="s">
        <v>3082</v>
      </c>
      <c r="G66" t="s">
        <v>3213</v>
      </c>
    </row>
    <row r="67" spans="1:7" ht="11.25" customHeight="1">
      <c r="A67" t="s">
        <v>16</v>
      </c>
      <c r="B67" t="s">
        <v>3199</v>
      </c>
      <c r="C67" t="s">
        <v>3200</v>
      </c>
      <c r="D67" t="s">
        <v>3214</v>
      </c>
      <c r="E67" t="s">
        <v>3215</v>
      </c>
      <c r="F67" t="s">
        <v>3082</v>
      </c>
      <c r="G67" t="s">
        <v>2020</v>
      </c>
    </row>
    <row r="68" spans="1:7" ht="11.25" customHeight="1">
      <c r="A68" t="s">
        <v>16</v>
      </c>
      <c r="B68" t="s">
        <v>3199</v>
      </c>
      <c r="C68" t="s">
        <v>3200</v>
      </c>
      <c r="D68" t="s">
        <v>3216</v>
      </c>
      <c r="E68" t="s">
        <v>3217</v>
      </c>
      <c r="F68" t="s">
        <v>3132</v>
      </c>
      <c r="G68" t="s">
        <v>3218</v>
      </c>
    </row>
    <row r="69" spans="1:7" ht="11.25" customHeight="1">
      <c r="A69" t="s">
        <v>16</v>
      </c>
      <c r="B69" t="s">
        <v>3219</v>
      </c>
      <c r="C69" t="s">
        <v>3220</v>
      </c>
      <c r="D69" t="s">
        <v>3219</v>
      </c>
      <c r="E69" t="s">
        <v>3220</v>
      </c>
      <c r="F69" t="s">
        <v>3155</v>
      </c>
      <c r="G69" t="s">
        <v>2223</v>
      </c>
    </row>
    <row r="70" spans="1:7" ht="11.25" customHeight="1">
      <c r="A70" t="s">
        <v>16</v>
      </c>
      <c r="B70" t="s">
        <v>3221</v>
      </c>
      <c r="C70" t="s">
        <v>3222</v>
      </c>
      <c r="D70" t="s">
        <v>3221</v>
      </c>
      <c r="E70" t="s">
        <v>3222</v>
      </c>
      <c r="F70" t="s">
        <v>3155</v>
      </c>
      <c r="G70" t="s">
        <v>3223</v>
      </c>
    </row>
    <row r="71" spans="1:7" ht="11.25" customHeight="1">
      <c r="A71" t="s">
        <v>16</v>
      </c>
      <c r="B71" t="s">
        <v>3224</v>
      </c>
      <c r="C71" t="s">
        <v>3225</v>
      </c>
      <c r="D71" t="s">
        <v>3224</v>
      </c>
      <c r="E71" t="s">
        <v>3225</v>
      </c>
      <c r="F71" t="s">
        <v>3155</v>
      </c>
      <c r="G71" t="s">
        <v>3226</v>
      </c>
    </row>
    <row r="72" spans="1:7" ht="11.25" customHeight="1">
      <c r="A72" t="s">
        <v>16</v>
      </c>
      <c r="B72" t="s">
        <v>3227</v>
      </c>
      <c r="C72" t="s">
        <v>3228</v>
      </c>
      <c r="D72" t="s">
        <v>3229</v>
      </c>
      <c r="E72" t="s">
        <v>3230</v>
      </c>
      <c r="F72" t="s">
        <v>3082</v>
      </c>
      <c r="G72" t="s">
        <v>3231</v>
      </c>
    </row>
    <row r="73" spans="1:7" ht="11.25" customHeight="1">
      <c r="A73" t="s">
        <v>16</v>
      </c>
      <c r="B73" t="s">
        <v>3227</v>
      </c>
      <c r="C73" t="s">
        <v>3228</v>
      </c>
      <c r="D73" t="s">
        <v>3232</v>
      </c>
      <c r="E73" t="s">
        <v>3233</v>
      </c>
      <c r="F73" t="s">
        <v>3082</v>
      </c>
      <c r="G73" t="s">
        <v>3234</v>
      </c>
    </row>
    <row r="74" spans="1:7" ht="11.25" customHeight="1">
      <c r="A74" t="s">
        <v>16</v>
      </c>
      <c r="B74" t="s">
        <v>3227</v>
      </c>
      <c r="C74" t="s">
        <v>3228</v>
      </c>
      <c r="D74" t="s">
        <v>3227</v>
      </c>
      <c r="E74" t="s">
        <v>3228</v>
      </c>
      <c r="F74" t="s">
        <v>3079</v>
      </c>
      <c r="G74" t="s">
        <v>3235</v>
      </c>
    </row>
    <row r="75" spans="1:7" ht="11.25" customHeight="1">
      <c r="A75" t="s">
        <v>16</v>
      </c>
      <c r="B75" t="s">
        <v>3227</v>
      </c>
      <c r="C75" t="s">
        <v>3228</v>
      </c>
      <c r="D75" t="s">
        <v>3236</v>
      </c>
      <c r="E75" t="s">
        <v>3237</v>
      </c>
      <c r="F75" t="s">
        <v>3082</v>
      </c>
      <c r="G75" t="s">
        <v>3238</v>
      </c>
    </row>
    <row r="76" spans="1:7" ht="11.25" customHeight="1">
      <c r="A76" t="s">
        <v>16</v>
      </c>
      <c r="B76" t="s">
        <v>3239</v>
      </c>
      <c r="C76" t="s">
        <v>3240</v>
      </c>
      <c r="D76" t="s">
        <v>3239</v>
      </c>
      <c r="E76" t="s">
        <v>3240</v>
      </c>
      <c r="F76" t="s">
        <v>3155</v>
      </c>
      <c r="G76" t="s">
        <v>3241</v>
      </c>
    </row>
    <row r="77" spans="1:7" ht="11.25" customHeight="1">
      <c r="A77" t="s">
        <v>16</v>
      </c>
      <c r="B77" t="s">
        <v>3242</v>
      </c>
      <c r="C77" t="s">
        <v>3243</v>
      </c>
      <c r="D77" t="s">
        <v>3244</v>
      </c>
      <c r="E77" t="s">
        <v>3245</v>
      </c>
      <c r="F77" t="s">
        <v>3082</v>
      </c>
      <c r="G77" t="s">
        <v>3246</v>
      </c>
    </row>
    <row r="78" spans="1:7" ht="11.25" customHeight="1">
      <c r="A78" t="s">
        <v>16</v>
      </c>
      <c r="B78" t="s">
        <v>3242</v>
      </c>
      <c r="C78" t="s">
        <v>3243</v>
      </c>
      <c r="D78" t="s">
        <v>3247</v>
      </c>
      <c r="E78" t="s">
        <v>3248</v>
      </c>
      <c r="F78" t="s">
        <v>3082</v>
      </c>
      <c r="G78" t="s">
        <v>3249</v>
      </c>
    </row>
    <row r="79" spans="1:7" ht="11.25" customHeight="1">
      <c r="A79" t="s">
        <v>16</v>
      </c>
      <c r="B79" t="s">
        <v>3242</v>
      </c>
      <c r="C79" t="s">
        <v>3243</v>
      </c>
      <c r="D79" t="s">
        <v>3242</v>
      </c>
      <c r="E79" t="s">
        <v>3243</v>
      </c>
      <c r="F79" t="s">
        <v>3079</v>
      </c>
      <c r="G79" t="s">
        <v>3250</v>
      </c>
    </row>
    <row r="80" spans="1:7" ht="11.25" customHeight="1">
      <c r="A80" t="s">
        <v>16</v>
      </c>
      <c r="B80" t="s">
        <v>3242</v>
      </c>
      <c r="C80" t="s">
        <v>3243</v>
      </c>
      <c r="D80" t="s">
        <v>3251</v>
      </c>
      <c r="E80" t="s">
        <v>3252</v>
      </c>
      <c r="F80" t="s">
        <v>3082</v>
      </c>
      <c r="G80" t="s">
        <v>3253</v>
      </c>
    </row>
    <row r="81" spans="1:7" ht="11.25" customHeight="1">
      <c r="A81" t="s">
        <v>16</v>
      </c>
      <c r="B81" t="s">
        <v>3242</v>
      </c>
      <c r="C81" t="s">
        <v>3243</v>
      </c>
      <c r="D81" t="s">
        <v>3254</v>
      </c>
      <c r="E81" t="s">
        <v>3255</v>
      </c>
      <c r="F81" t="s">
        <v>3082</v>
      </c>
      <c r="G81" t="s">
        <v>3256</v>
      </c>
    </row>
    <row r="82" spans="1:7" ht="11.25" customHeight="1">
      <c r="A82" t="s">
        <v>16</v>
      </c>
      <c r="B82" t="s">
        <v>3257</v>
      </c>
      <c r="C82" t="s">
        <v>3258</v>
      </c>
      <c r="D82" t="s">
        <v>3257</v>
      </c>
      <c r="E82" t="s">
        <v>3258</v>
      </c>
      <c r="F82" t="s">
        <v>3155</v>
      </c>
      <c r="G82" t="s">
        <v>3259</v>
      </c>
    </row>
    <row r="83" spans="1:7" ht="11.25" customHeight="1">
      <c r="A83" t="s">
        <v>16</v>
      </c>
      <c r="B83" t="s">
        <v>3260</v>
      </c>
      <c r="C83" t="s">
        <v>3261</v>
      </c>
      <c r="D83" t="s">
        <v>3262</v>
      </c>
      <c r="E83" t="s">
        <v>3263</v>
      </c>
      <c r="F83" t="s">
        <v>3082</v>
      </c>
      <c r="G83" t="s">
        <v>3264</v>
      </c>
    </row>
    <row r="84" spans="1:7" ht="11.25" customHeight="1">
      <c r="A84" t="s">
        <v>16</v>
      </c>
      <c r="B84" t="s">
        <v>3260</v>
      </c>
      <c r="C84" t="s">
        <v>3261</v>
      </c>
      <c r="D84" t="s">
        <v>3260</v>
      </c>
      <c r="E84" t="s">
        <v>3261</v>
      </c>
      <c r="F84" t="s">
        <v>3079</v>
      </c>
      <c r="G84" t="s">
        <v>3265</v>
      </c>
    </row>
    <row r="85" spans="1:7" ht="11.25" customHeight="1">
      <c r="A85" t="s">
        <v>16</v>
      </c>
      <c r="B85" t="s">
        <v>3260</v>
      </c>
      <c r="C85" t="s">
        <v>3261</v>
      </c>
      <c r="D85" t="s">
        <v>3266</v>
      </c>
      <c r="E85" t="s">
        <v>3267</v>
      </c>
      <c r="F85" t="s">
        <v>3082</v>
      </c>
      <c r="G85" t="s">
        <v>3268</v>
      </c>
    </row>
    <row r="86" spans="1:7" ht="11.25" customHeight="1">
      <c r="A86" t="s">
        <v>16</v>
      </c>
      <c r="B86" t="s">
        <v>3260</v>
      </c>
      <c r="C86" t="s">
        <v>3261</v>
      </c>
      <c r="D86" t="s">
        <v>3269</v>
      </c>
      <c r="E86" t="s">
        <v>3270</v>
      </c>
      <c r="F86" t="s">
        <v>3082</v>
      </c>
      <c r="G86" t="s">
        <v>3271</v>
      </c>
    </row>
    <row r="87" spans="1:7" ht="11.25" customHeight="1">
      <c r="A87" t="s">
        <v>16</v>
      </c>
      <c r="B87" t="s">
        <v>3272</v>
      </c>
      <c r="C87" t="s">
        <v>3273</v>
      </c>
      <c r="D87" t="s">
        <v>3272</v>
      </c>
      <c r="E87" t="s">
        <v>3273</v>
      </c>
      <c r="F87" t="s">
        <v>3155</v>
      </c>
      <c r="G87" t="s">
        <v>3274</v>
      </c>
    </row>
    <row r="88" spans="1:7" ht="11.25" customHeight="1">
      <c r="A88" t="s">
        <v>16</v>
      </c>
      <c r="B88" t="s">
        <v>3275</v>
      </c>
      <c r="C88" t="s">
        <v>3276</v>
      </c>
      <c r="D88" t="s">
        <v>3275</v>
      </c>
      <c r="E88" t="s">
        <v>3276</v>
      </c>
      <c r="F88" t="s">
        <v>3155</v>
      </c>
      <c r="G88" t="s">
        <v>3277</v>
      </c>
    </row>
    <row r="89" spans="1:7" ht="11.25" customHeight="1">
      <c r="A89" t="s">
        <v>16</v>
      </c>
      <c r="B89" t="s">
        <v>3278</v>
      </c>
      <c r="C89" t="s">
        <v>3279</v>
      </c>
      <c r="D89" t="s">
        <v>3278</v>
      </c>
      <c r="E89" t="s">
        <v>3279</v>
      </c>
      <c r="F89" t="s">
        <v>3155</v>
      </c>
      <c r="G89" t="s">
        <v>3280</v>
      </c>
    </row>
    <row r="90" spans="1:7" ht="11.25" customHeight="1">
      <c r="A90" t="s">
        <v>16</v>
      </c>
      <c r="B90" t="s">
        <v>3281</v>
      </c>
      <c r="C90" t="s">
        <v>3282</v>
      </c>
      <c r="D90" t="s">
        <v>3281</v>
      </c>
      <c r="E90" t="s">
        <v>3282</v>
      </c>
      <c r="F90" t="s">
        <v>3155</v>
      </c>
      <c r="G90" t="s">
        <v>3283</v>
      </c>
    </row>
    <row r="91" spans="1:7" ht="11.25" customHeight="1">
      <c r="A91" t="s">
        <v>16</v>
      </c>
      <c r="B91" t="s">
        <v>3284</v>
      </c>
      <c r="C91" t="s">
        <v>3285</v>
      </c>
      <c r="D91" t="s">
        <v>3286</v>
      </c>
      <c r="E91" t="s">
        <v>3287</v>
      </c>
      <c r="F91" t="s">
        <v>3082</v>
      </c>
      <c r="G91" t="s">
        <v>3288</v>
      </c>
    </row>
    <row r="92" spans="1:7" ht="11.25" customHeight="1">
      <c r="A92" t="s">
        <v>16</v>
      </c>
      <c r="B92" t="s">
        <v>3284</v>
      </c>
      <c r="C92" t="s">
        <v>3285</v>
      </c>
      <c r="D92" t="s">
        <v>3289</v>
      </c>
      <c r="E92" t="s">
        <v>3290</v>
      </c>
      <c r="F92" t="s">
        <v>3082</v>
      </c>
      <c r="G92" t="s">
        <v>3291</v>
      </c>
    </row>
    <row r="93" spans="1:7" ht="11.25" customHeight="1">
      <c r="A93" t="s">
        <v>16</v>
      </c>
      <c r="B93" t="s">
        <v>3284</v>
      </c>
      <c r="C93" t="s">
        <v>3285</v>
      </c>
      <c r="D93" t="s">
        <v>3292</v>
      </c>
      <c r="E93" t="s">
        <v>3293</v>
      </c>
      <c r="F93" t="s">
        <v>3082</v>
      </c>
      <c r="G93" t="s">
        <v>3294</v>
      </c>
    </row>
    <row r="94" spans="1:7" ht="11.25" customHeight="1">
      <c r="A94" t="s">
        <v>16</v>
      </c>
      <c r="B94" t="s">
        <v>3284</v>
      </c>
      <c r="C94" t="s">
        <v>3285</v>
      </c>
      <c r="D94" t="s">
        <v>3295</v>
      </c>
      <c r="E94" t="s">
        <v>3296</v>
      </c>
      <c r="F94" t="s">
        <v>3082</v>
      </c>
      <c r="G94" t="s">
        <v>3297</v>
      </c>
    </row>
    <row r="95" spans="1:7" ht="11.25" customHeight="1">
      <c r="A95" t="s">
        <v>16</v>
      </c>
      <c r="B95" t="s">
        <v>3284</v>
      </c>
      <c r="C95" t="s">
        <v>3285</v>
      </c>
      <c r="D95" t="s">
        <v>3284</v>
      </c>
      <c r="E95" t="s">
        <v>3285</v>
      </c>
      <c r="F95" t="s">
        <v>3079</v>
      </c>
      <c r="G95" t="s">
        <v>3298</v>
      </c>
    </row>
    <row r="96" spans="1:7" ht="11.25" customHeight="1">
      <c r="A96" t="s">
        <v>16</v>
      </c>
      <c r="B96" t="s">
        <v>3284</v>
      </c>
      <c r="C96" t="s">
        <v>3285</v>
      </c>
      <c r="D96" t="s">
        <v>3299</v>
      </c>
      <c r="E96" t="s">
        <v>3300</v>
      </c>
      <c r="F96" t="s">
        <v>3082</v>
      </c>
      <c r="G96" t="s">
        <v>3301</v>
      </c>
    </row>
    <row r="97" spans="1:7" ht="11.25" customHeight="1">
      <c r="A97" t="s">
        <v>16</v>
      </c>
      <c r="B97" t="s">
        <v>3284</v>
      </c>
      <c r="C97" t="s">
        <v>3285</v>
      </c>
      <c r="D97" t="s">
        <v>3302</v>
      </c>
      <c r="E97" t="s">
        <v>3303</v>
      </c>
      <c r="F97" t="s">
        <v>3132</v>
      </c>
      <c r="G97" t="s">
        <v>3304</v>
      </c>
    </row>
    <row r="98" spans="1:7" ht="11.25" customHeight="1">
      <c r="A98" t="s">
        <v>16</v>
      </c>
      <c r="B98" t="s">
        <v>3305</v>
      </c>
      <c r="C98" t="s">
        <v>3306</v>
      </c>
      <c r="D98" t="s">
        <v>3307</v>
      </c>
      <c r="E98" t="s">
        <v>3308</v>
      </c>
      <c r="F98" t="s">
        <v>3082</v>
      </c>
      <c r="G98" t="s">
        <v>3309</v>
      </c>
    </row>
    <row r="99" spans="1:7" ht="11.25" customHeight="1">
      <c r="A99" t="s">
        <v>16</v>
      </c>
      <c r="B99" t="s">
        <v>3305</v>
      </c>
      <c r="C99" t="s">
        <v>3306</v>
      </c>
      <c r="D99" t="s">
        <v>3310</v>
      </c>
      <c r="E99" t="s">
        <v>3311</v>
      </c>
      <c r="F99" t="s">
        <v>3082</v>
      </c>
      <c r="G99" t="s">
        <v>3312</v>
      </c>
    </row>
    <row r="100" spans="1:7" ht="11.25" customHeight="1">
      <c r="A100" t="s">
        <v>16</v>
      </c>
      <c r="B100" t="s">
        <v>3305</v>
      </c>
      <c r="C100" t="s">
        <v>3306</v>
      </c>
      <c r="D100" t="s">
        <v>3305</v>
      </c>
      <c r="E100" t="s">
        <v>3306</v>
      </c>
      <c r="F100" t="s">
        <v>3079</v>
      </c>
      <c r="G100" t="s">
        <v>3313</v>
      </c>
    </row>
    <row r="101" spans="1:7" ht="11.25" customHeight="1">
      <c r="A101" t="s">
        <v>16</v>
      </c>
      <c r="B101" t="s">
        <v>3305</v>
      </c>
      <c r="C101" t="s">
        <v>3306</v>
      </c>
      <c r="D101" t="s">
        <v>3314</v>
      </c>
      <c r="E101" t="s">
        <v>3315</v>
      </c>
      <c r="F101" t="s">
        <v>3082</v>
      </c>
      <c r="G101" t="s">
        <v>3316</v>
      </c>
    </row>
    <row r="102" spans="1:7" ht="11.25" customHeight="1">
      <c r="A102" t="s">
        <v>16</v>
      </c>
      <c r="B102" t="s">
        <v>3305</v>
      </c>
      <c r="C102" t="s">
        <v>3306</v>
      </c>
      <c r="D102" t="s">
        <v>3317</v>
      </c>
      <c r="E102" t="s">
        <v>3318</v>
      </c>
      <c r="F102" t="s">
        <v>3097</v>
      </c>
      <c r="G102" t="s">
        <v>3319</v>
      </c>
    </row>
    <row r="103" spans="1:7" ht="11.25" customHeight="1">
      <c r="A103" t="s">
        <v>16</v>
      </c>
      <c r="B103" t="s">
        <v>3320</v>
      </c>
      <c r="C103" t="s">
        <v>3321</v>
      </c>
      <c r="D103" t="s">
        <v>3322</v>
      </c>
      <c r="E103" t="s">
        <v>3323</v>
      </c>
      <c r="F103" t="s">
        <v>3082</v>
      </c>
      <c r="G103" t="s">
        <v>3324</v>
      </c>
    </row>
    <row r="104" spans="1:7" ht="11.25" customHeight="1">
      <c r="A104" t="s">
        <v>16</v>
      </c>
      <c r="B104" t="s">
        <v>3320</v>
      </c>
      <c r="C104" t="s">
        <v>3321</v>
      </c>
      <c r="D104" t="s">
        <v>3325</v>
      </c>
      <c r="E104" t="s">
        <v>3326</v>
      </c>
      <c r="F104" t="s">
        <v>3082</v>
      </c>
      <c r="G104" t="s">
        <v>3327</v>
      </c>
    </row>
    <row r="105" spans="1:7" ht="11.25" customHeight="1">
      <c r="A105" t="s">
        <v>16</v>
      </c>
      <c r="B105" t="s">
        <v>3320</v>
      </c>
      <c r="C105" t="s">
        <v>3321</v>
      </c>
      <c r="D105" t="s">
        <v>3328</v>
      </c>
      <c r="E105" t="s">
        <v>3329</v>
      </c>
      <c r="F105" t="s">
        <v>3082</v>
      </c>
      <c r="G105" t="s">
        <v>3330</v>
      </c>
    </row>
    <row r="106" spans="1:7" ht="11.25" customHeight="1">
      <c r="A106" t="s">
        <v>16</v>
      </c>
      <c r="B106" t="s">
        <v>3320</v>
      </c>
      <c r="C106" t="s">
        <v>3321</v>
      </c>
      <c r="D106" t="s">
        <v>3331</v>
      </c>
      <c r="E106" t="s">
        <v>3332</v>
      </c>
      <c r="F106" t="s">
        <v>3082</v>
      </c>
      <c r="G106" t="s">
        <v>3333</v>
      </c>
    </row>
    <row r="107" spans="1:7" ht="11.25" customHeight="1">
      <c r="A107" t="s">
        <v>16</v>
      </c>
      <c r="B107" t="s">
        <v>3320</v>
      </c>
      <c r="C107" t="s">
        <v>3321</v>
      </c>
      <c r="D107" t="s">
        <v>3334</v>
      </c>
      <c r="E107" t="s">
        <v>3335</v>
      </c>
      <c r="F107" t="s">
        <v>3082</v>
      </c>
      <c r="G107" t="s">
        <v>3336</v>
      </c>
    </row>
    <row r="108" spans="1:7" ht="11.25" customHeight="1">
      <c r="A108" t="s">
        <v>16</v>
      </c>
      <c r="B108" t="s">
        <v>3320</v>
      </c>
      <c r="C108" t="s">
        <v>3321</v>
      </c>
      <c r="D108" t="s">
        <v>3320</v>
      </c>
      <c r="E108" t="s">
        <v>3321</v>
      </c>
      <c r="F108" t="s">
        <v>3079</v>
      </c>
      <c r="G108" t="s">
        <v>3337</v>
      </c>
    </row>
    <row r="109" spans="1:7" ht="11.25" customHeight="1">
      <c r="A109" t="s">
        <v>16</v>
      </c>
      <c r="B109" t="s">
        <v>3320</v>
      </c>
      <c r="C109" t="s">
        <v>3321</v>
      </c>
      <c r="D109" t="s">
        <v>3338</v>
      </c>
      <c r="E109" t="s">
        <v>3339</v>
      </c>
      <c r="F109" t="s">
        <v>3082</v>
      </c>
      <c r="G109" t="s">
        <v>3340</v>
      </c>
    </row>
    <row r="110" spans="1:7" ht="11.25" customHeight="1">
      <c r="A110" t="s">
        <v>16</v>
      </c>
      <c r="B110" t="s">
        <v>3320</v>
      </c>
      <c r="C110" t="s">
        <v>3321</v>
      </c>
      <c r="D110" t="s">
        <v>3341</v>
      </c>
      <c r="E110" t="s">
        <v>3342</v>
      </c>
      <c r="F110" t="s">
        <v>3097</v>
      </c>
      <c r="G110" t="s">
        <v>3343</v>
      </c>
    </row>
    <row r="111" spans="1:7" ht="11.25" customHeight="1">
      <c r="A111" t="s">
        <v>16</v>
      </c>
      <c r="B111" t="s">
        <v>3344</v>
      </c>
      <c r="C111" t="s">
        <v>3345</v>
      </c>
      <c r="D111" t="s">
        <v>3346</v>
      </c>
      <c r="E111" t="s">
        <v>3347</v>
      </c>
      <c r="F111" t="s">
        <v>3082</v>
      </c>
      <c r="G111" t="s">
        <v>3348</v>
      </c>
    </row>
    <row r="112" spans="1:7" ht="11.25" customHeight="1">
      <c r="A112" t="s">
        <v>16</v>
      </c>
      <c r="B112" t="s">
        <v>3344</v>
      </c>
      <c r="C112" t="s">
        <v>3345</v>
      </c>
      <c r="D112" t="s">
        <v>3349</v>
      </c>
      <c r="E112" t="s">
        <v>3350</v>
      </c>
      <c r="F112" t="s">
        <v>3082</v>
      </c>
      <c r="G112" t="s">
        <v>3351</v>
      </c>
    </row>
    <row r="113" spans="1:7" ht="11.25" customHeight="1">
      <c r="A113" t="s">
        <v>16</v>
      </c>
      <c r="B113" t="s">
        <v>3344</v>
      </c>
      <c r="C113" t="s">
        <v>3345</v>
      </c>
      <c r="D113" t="s">
        <v>3352</v>
      </c>
      <c r="E113" t="s">
        <v>3353</v>
      </c>
      <c r="F113" t="s">
        <v>3082</v>
      </c>
      <c r="G113" t="s">
        <v>3354</v>
      </c>
    </row>
    <row r="114" spans="1:7" ht="11.25" customHeight="1">
      <c r="A114" t="s">
        <v>16</v>
      </c>
      <c r="B114" t="s">
        <v>3344</v>
      </c>
      <c r="C114" t="s">
        <v>3345</v>
      </c>
      <c r="D114" t="s">
        <v>3355</v>
      </c>
      <c r="E114" t="s">
        <v>3356</v>
      </c>
      <c r="F114" t="s">
        <v>3082</v>
      </c>
      <c r="G114" t="s">
        <v>3357</v>
      </c>
    </row>
    <row r="115" spans="1:7" ht="11.25" customHeight="1">
      <c r="A115" t="s">
        <v>16</v>
      </c>
      <c r="B115" t="s">
        <v>3344</v>
      </c>
      <c r="C115" t="s">
        <v>3345</v>
      </c>
      <c r="D115" t="s">
        <v>3344</v>
      </c>
      <c r="E115" t="s">
        <v>3345</v>
      </c>
      <c r="F115" t="s">
        <v>3079</v>
      </c>
      <c r="G115" t="s">
        <v>3358</v>
      </c>
    </row>
    <row r="116" spans="1:7" ht="11.25" customHeight="1">
      <c r="A116" t="s">
        <v>16</v>
      </c>
      <c r="B116" t="s">
        <v>3344</v>
      </c>
      <c r="C116" t="s">
        <v>3345</v>
      </c>
      <c r="D116" t="s">
        <v>3359</v>
      </c>
      <c r="E116" t="s">
        <v>3360</v>
      </c>
      <c r="F116" t="s">
        <v>3082</v>
      </c>
      <c r="G116" t="s">
        <v>3361</v>
      </c>
    </row>
    <row r="117" spans="1:7" ht="11.25" customHeight="1">
      <c r="A117" t="s">
        <v>16</v>
      </c>
      <c r="B117" t="s">
        <v>3344</v>
      </c>
      <c r="C117" t="s">
        <v>3345</v>
      </c>
      <c r="D117" t="s">
        <v>3362</v>
      </c>
      <c r="E117" t="s">
        <v>3363</v>
      </c>
      <c r="F117" t="s">
        <v>3082</v>
      </c>
      <c r="G117" t="s">
        <v>3364</v>
      </c>
    </row>
    <row r="118" spans="1:7" ht="11.25" customHeight="1">
      <c r="A118" t="s">
        <v>16</v>
      </c>
      <c r="B118" t="s">
        <v>3344</v>
      </c>
      <c r="C118" t="s">
        <v>3345</v>
      </c>
      <c r="D118" t="s">
        <v>3365</v>
      </c>
      <c r="E118" t="s">
        <v>3366</v>
      </c>
      <c r="F118" t="s">
        <v>3132</v>
      </c>
      <c r="G118" t="s">
        <v>3367</v>
      </c>
    </row>
    <row r="119" spans="1:7" ht="11.25" customHeight="1">
      <c r="A119" t="s">
        <v>16</v>
      </c>
      <c r="B119" t="s">
        <v>3368</v>
      </c>
      <c r="C119" t="s">
        <v>3369</v>
      </c>
      <c r="D119" t="s">
        <v>3370</v>
      </c>
      <c r="E119" t="s">
        <v>3371</v>
      </c>
      <c r="F119" t="s">
        <v>3082</v>
      </c>
      <c r="G119" t="s">
        <v>3372</v>
      </c>
    </row>
    <row r="120" spans="1:7" ht="11.25" customHeight="1">
      <c r="A120" t="s">
        <v>16</v>
      </c>
      <c r="B120" t="s">
        <v>3368</v>
      </c>
      <c r="C120" t="s">
        <v>3369</v>
      </c>
      <c r="D120" t="s">
        <v>3373</v>
      </c>
      <c r="E120" t="s">
        <v>3374</v>
      </c>
      <c r="F120" t="s">
        <v>3082</v>
      </c>
      <c r="G120" t="s">
        <v>3375</v>
      </c>
    </row>
    <row r="121" spans="1:7" ht="11.25" customHeight="1">
      <c r="A121" t="s">
        <v>16</v>
      </c>
      <c r="B121" t="s">
        <v>3368</v>
      </c>
      <c r="C121" t="s">
        <v>3369</v>
      </c>
      <c r="D121" t="s">
        <v>3376</v>
      </c>
      <c r="E121" t="s">
        <v>3377</v>
      </c>
      <c r="F121" t="s">
        <v>3082</v>
      </c>
      <c r="G121" t="s">
        <v>3378</v>
      </c>
    </row>
    <row r="122" spans="1:7" ht="11.25" customHeight="1">
      <c r="A122" t="s">
        <v>16</v>
      </c>
      <c r="B122" t="s">
        <v>3368</v>
      </c>
      <c r="C122" t="s">
        <v>3369</v>
      </c>
      <c r="D122" t="s">
        <v>3379</v>
      </c>
      <c r="E122" t="s">
        <v>3380</v>
      </c>
      <c r="F122" t="s">
        <v>3082</v>
      </c>
      <c r="G122" t="s">
        <v>3381</v>
      </c>
    </row>
    <row r="123" spans="1:7" ht="11.25" customHeight="1">
      <c r="A123" t="s">
        <v>16</v>
      </c>
      <c r="B123" t="s">
        <v>3368</v>
      </c>
      <c r="C123" t="s">
        <v>3369</v>
      </c>
      <c r="D123" t="s">
        <v>3382</v>
      </c>
      <c r="E123" t="s">
        <v>3383</v>
      </c>
      <c r="F123" t="s">
        <v>3082</v>
      </c>
      <c r="G123" t="s">
        <v>3384</v>
      </c>
    </row>
    <row r="124" spans="1:7" ht="11.25" customHeight="1">
      <c r="A124" t="s">
        <v>16</v>
      </c>
      <c r="B124" t="s">
        <v>3368</v>
      </c>
      <c r="C124" t="s">
        <v>3369</v>
      </c>
      <c r="D124" t="s">
        <v>3385</v>
      </c>
      <c r="E124" t="s">
        <v>3386</v>
      </c>
      <c r="F124" t="s">
        <v>3082</v>
      </c>
      <c r="G124" t="s">
        <v>3387</v>
      </c>
    </row>
    <row r="125" spans="1:7" ht="11.25" customHeight="1">
      <c r="A125" t="s">
        <v>16</v>
      </c>
      <c r="B125" t="s">
        <v>3368</v>
      </c>
      <c r="C125" t="s">
        <v>3369</v>
      </c>
      <c r="D125" t="s">
        <v>3368</v>
      </c>
      <c r="E125" t="s">
        <v>3369</v>
      </c>
      <c r="F125" t="s">
        <v>3079</v>
      </c>
      <c r="G125" t="s">
        <v>3388</v>
      </c>
    </row>
    <row r="126" spans="1:7" ht="11.25" customHeight="1">
      <c r="A126" t="s">
        <v>16</v>
      </c>
      <c r="B126" t="s">
        <v>3368</v>
      </c>
      <c r="C126" t="s">
        <v>3369</v>
      </c>
      <c r="D126" t="s">
        <v>3389</v>
      </c>
      <c r="E126" t="s">
        <v>3390</v>
      </c>
      <c r="F126" t="s">
        <v>3082</v>
      </c>
      <c r="G126" t="s">
        <v>3391</v>
      </c>
    </row>
    <row r="127" spans="1:7" ht="11.25" customHeight="1">
      <c r="A127" t="s">
        <v>16</v>
      </c>
      <c r="B127" t="s">
        <v>3392</v>
      </c>
      <c r="C127" t="s">
        <v>3393</v>
      </c>
      <c r="D127" t="s">
        <v>3392</v>
      </c>
      <c r="E127" t="s">
        <v>3393</v>
      </c>
      <c r="F127" t="s">
        <v>3394</v>
      </c>
      <c r="G127" t="s">
        <v>3395</v>
      </c>
    </row>
    <row r="128" spans="1:7" ht="11.25" customHeight="1">
      <c r="A128" t="s">
        <v>16</v>
      </c>
      <c r="B128" t="s">
        <v>3396</v>
      </c>
      <c r="C128" t="s">
        <v>3397</v>
      </c>
      <c r="D128" t="s">
        <v>3396</v>
      </c>
      <c r="E128" t="s">
        <v>3397</v>
      </c>
      <c r="F128" t="s">
        <v>3394</v>
      </c>
      <c r="G128" t="s">
        <v>3398</v>
      </c>
    </row>
    <row r="129" spans="1:7" ht="11.25" customHeight="1">
      <c r="A129" t="s">
        <v>16</v>
      </c>
      <c r="B129" t="s">
        <v>3399</v>
      </c>
      <c r="C129" t="s">
        <v>3400</v>
      </c>
      <c r="D129" t="s">
        <v>3399</v>
      </c>
      <c r="E129" t="s">
        <v>3400</v>
      </c>
      <c r="F129" t="s">
        <v>3394</v>
      </c>
      <c r="G129" t="s">
        <v>3401</v>
      </c>
    </row>
    <row r="130" spans="1:7" ht="11.25" customHeight="1">
      <c r="A130" t="s">
        <v>16</v>
      </c>
      <c r="B130" t="s">
        <v>3402</v>
      </c>
      <c r="C130" t="s">
        <v>3403</v>
      </c>
      <c r="D130" t="s">
        <v>3402</v>
      </c>
      <c r="E130" t="s">
        <v>3403</v>
      </c>
      <c r="F130" t="s">
        <v>3394</v>
      </c>
      <c r="G130" t="s">
        <v>3404</v>
      </c>
    </row>
    <row r="131" spans="1:7" ht="11.25" customHeight="1">
      <c r="A131" t="s">
        <v>16</v>
      </c>
      <c r="B131" t="s">
        <v>3405</v>
      </c>
      <c r="C131" t="s">
        <v>3406</v>
      </c>
      <c r="D131" t="s">
        <v>3405</v>
      </c>
      <c r="E131" t="s">
        <v>3406</v>
      </c>
      <c r="F131" t="s">
        <v>3394</v>
      </c>
      <c r="G131" t="s">
        <v>3407</v>
      </c>
    </row>
    <row r="132" spans="1:7" ht="11.25" customHeight="1">
      <c r="A132" t="s">
        <v>16</v>
      </c>
      <c r="B132" t="s">
        <v>3408</v>
      </c>
      <c r="C132" t="s">
        <v>3409</v>
      </c>
      <c r="D132" t="s">
        <v>3408</v>
      </c>
      <c r="E132" t="s">
        <v>3409</v>
      </c>
      <c r="F132" t="s">
        <v>3394</v>
      </c>
      <c r="G132" t="s">
        <v>3410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3233E-53BB-21B9-96A3-D884392A65D1}">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3430</v>
      </c>
      <c r="B1" s="32" t="s">
        <v>3431</v>
      </c>
      <c r="C1" s="32" t="s">
        <v>1164</v>
      </c>
    </row>
    <row r="2" spans="1:3" ht="11.25" customHeight="1">
      <c r="A2" s="32">
        <v>4189678</v>
      </c>
      <c r="B2" s="32" t="s">
        <v>3432</v>
      </c>
      <c r="C2" s="32" t="s">
        <v>3433</v>
      </c>
    </row>
    <row r="3" spans="1:3" ht="11.25" customHeight="1">
      <c r="A3" s="32">
        <v>4190415</v>
      </c>
      <c r="B3" s="32" t="s">
        <v>3434</v>
      </c>
      <c r="C3" s="32" t="s">
        <v>3433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D7C16-405F-8067-7243-D759383BB61F}">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3435</v>
      </c>
      <c r="B1" s="76" t="s">
        <v>3436</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A1BD-5B3C-7084-07C9-11DAE4B3992E}">
  <sheetPr>
    <tabColor rgb="FFFFCC99"/>
  </sheetPr>
  <dimension ref="A1:B15"/>
  <sheetViews>
    <sheetView workbookViewId="0"/>
  </sheetViews>
  <sheetFormatPr defaultRowHeight="11.25" customHeight="1"/>
  <sheetData>
    <row r="1" spans="1:2" ht="11.25" customHeight="1">
      <c r="A1" t="s">
        <v>3437</v>
      </c>
      <c r="B1" t="b">
        <v>1</v>
      </c>
    </row>
    <row r="2" spans="1:2" ht="11.25" customHeight="1">
      <c r="A2" t="s">
        <v>3438</v>
      </c>
      <c r="B2" t="b">
        <v>0</v>
      </c>
    </row>
    <row r="3" spans="1:2" ht="11.25" customHeight="1">
      <c r="A3" t="s">
        <v>3439</v>
      </c>
      <c r="B3" t="b">
        <v>0</v>
      </c>
    </row>
    <row r="4" spans="1:2" ht="11.25" customHeight="1">
      <c r="A4" t="s">
        <v>3440</v>
      </c>
      <c r="B4" t="b">
        <v>0</v>
      </c>
    </row>
    <row r="5" spans="1:2" ht="11.25" customHeight="1">
      <c r="A5" t="s">
        <v>3441</v>
      </c>
      <c r="B5" t="b">
        <v>1</v>
      </c>
    </row>
    <row r="6" spans="1:2" ht="11.25" customHeight="1">
      <c r="A6" t="s">
        <v>3442</v>
      </c>
      <c r="B6" t="b">
        <v>0</v>
      </c>
    </row>
    <row r="7" spans="1:2" ht="11.25" customHeight="1">
      <c r="A7" t="s">
        <v>3443</v>
      </c>
      <c r="B7" t="b">
        <v>0</v>
      </c>
    </row>
    <row r="8" spans="1:2" ht="11.25" customHeight="1">
      <c r="A8" t="s">
        <v>3444</v>
      </c>
      <c r="B8" t="b">
        <v>0</v>
      </c>
    </row>
    <row r="9" spans="1:2" ht="11.25" customHeight="1">
      <c r="A9" t="s">
        <v>3445</v>
      </c>
      <c r="B9" t="b">
        <v>0</v>
      </c>
    </row>
    <row r="10" spans="1:2" ht="11.25" customHeight="1">
      <c r="A10" t="s">
        <v>3446</v>
      </c>
      <c r="B10" t="b">
        <v>0</v>
      </c>
    </row>
    <row r="11" spans="1:2" ht="11.25" customHeight="1">
      <c r="A11" t="s">
        <v>3447</v>
      </c>
      <c r="B11" t="b">
        <v>1</v>
      </c>
    </row>
    <row r="12" spans="1:2" ht="11.25" customHeight="1">
      <c r="A12" t="s">
        <v>3448</v>
      </c>
      <c r="B12" t="b">
        <v>0</v>
      </c>
    </row>
    <row r="13" spans="1:2" ht="11.25" customHeight="1">
      <c r="A13" t="s">
        <v>3449</v>
      </c>
      <c r="B13" t="b">
        <v>0</v>
      </c>
    </row>
    <row r="14" spans="1:2" ht="11.25" customHeight="1">
      <c r="A14" t="s">
        <v>3450</v>
      </c>
      <c r="B14" t="b">
        <v>0</v>
      </c>
    </row>
    <row r="15" spans="1:2" ht="11.25" customHeight="1">
      <c r="A15" t="s">
        <v>3451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9DAEE-D91A-7332-A19E-9F4C2D2F8D24}">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DB873-07E2-C796-DBD2-3186F39C62C4}">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3452</v>
      </c>
      <c r="B1" s="5" t="s">
        <v>3453</v>
      </c>
    </row>
    <row r="2" spans="1:2" ht="11.25" customHeight="1">
      <c r="A2" s="2" t="s">
        <v>3454</v>
      </c>
      <c r="B2" s="2" t="s">
        <v>3455</v>
      </c>
    </row>
    <row r="3" spans="1:2" ht="11.25" customHeight="1">
      <c r="A3" s="2" t="s">
        <v>3456</v>
      </c>
      <c r="B3" s="2" t="s">
        <v>3457</v>
      </c>
    </row>
    <row r="4" spans="1:2" ht="11.25" customHeight="1">
      <c r="A4" s="2" t="s">
        <v>3458</v>
      </c>
      <c r="B4" s="2" t="s">
        <v>3459</v>
      </c>
    </row>
    <row r="5" spans="1:2" ht="11.25" customHeight="1">
      <c r="A5" s="2" t="s">
        <v>3460</v>
      </c>
      <c r="B5" s="2" t="s">
        <v>3461</v>
      </c>
    </row>
    <row r="6" spans="1:2" ht="11.25" customHeight="1">
      <c r="A6" s="2" t="s">
        <v>3462</v>
      </c>
      <c r="B6" s="2" t="s">
        <v>3463</v>
      </c>
    </row>
    <row r="7" spans="1:2" ht="11.25" customHeight="1">
      <c r="A7" s="2" t="s">
        <v>3464</v>
      </c>
      <c r="B7" s="2" t="s">
        <v>3465</v>
      </c>
    </row>
    <row r="8" spans="1:2" ht="11.25" customHeight="1">
      <c r="A8" s="2" t="s">
        <v>3466</v>
      </c>
      <c r="B8" s="2" t="s">
        <v>3467</v>
      </c>
    </row>
    <row r="9" spans="1:2" ht="11.25" customHeight="1">
      <c r="A9" s="2" t="s">
        <v>3468</v>
      </c>
      <c r="B9" s="2" t="s">
        <v>3469</v>
      </c>
    </row>
    <row r="10" spans="1:2" ht="11.25" customHeight="1">
      <c r="A10" s="2" t="s">
        <v>3470</v>
      </c>
      <c r="B10" s="2" t="s">
        <v>3471</v>
      </c>
    </row>
    <row r="11" spans="1:2" ht="11.25" customHeight="1">
      <c r="A11" s="2" t="s">
        <v>3472</v>
      </c>
      <c r="B11" s="2" t="s">
        <v>3473</v>
      </c>
    </row>
    <row r="12" spans="1:2" ht="11.25" customHeight="1">
      <c r="A12" s="2" t="s">
        <v>3474</v>
      </c>
      <c r="B12" s="2" t="s">
        <v>3475</v>
      </c>
    </row>
    <row r="13" spans="1:2" ht="11.25" customHeight="1">
      <c r="A13" s="2" t="s">
        <v>3476</v>
      </c>
      <c r="B13" s="2" t="s">
        <v>3477</v>
      </c>
    </row>
    <row r="14" spans="1:2" ht="11.25" customHeight="1">
      <c r="A14" s="2" t="s">
        <v>3478</v>
      </c>
      <c r="B14" s="2" t="s">
        <v>3479</v>
      </c>
    </row>
    <row r="15" spans="1:2" ht="11.25" customHeight="1">
      <c r="A15" s="2" t="s">
        <v>3480</v>
      </c>
      <c r="B15" s="2" t="s">
        <v>3481</v>
      </c>
    </row>
    <row r="16" spans="1:2" ht="11.25" customHeight="1">
      <c r="A16" s="2" t="s">
        <v>3482</v>
      </c>
      <c r="B16" s="2" t="s">
        <v>3483</v>
      </c>
    </row>
    <row r="17" spans="1:2" ht="11.25" customHeight="1">
      <c r="A17" s="2" t="s">
        <v>3484</v>
      </c>
      <c r="B17" s="2" t="s">
        <v>3485</v>
      </c>
    </row>
    <row r="18" spans="1:2" ht="11.25" customHeight="1">
      <c r="A18" s="2" t="s">
        <v>3486</v>
      </c>
      <c r="B18" s="2" t="s">
        <v>3487</v>
      </c>
    </row>
    <row r="19" spans="1:2" ht="11.25" customHeight="1">
      <c r="A19" s="2" t="s">
        <v>3488</v>
      </c>
      <c r="B19" s="2" t="s">
        <v>3489</v>
      </c>
    </row>
    <row r="20" spans="1:2" ht="11.25" customHeight="1">
      <c r="A20" s="2" t="s">
        <v>3490</v>
      </c>
      <c r="B20" s="2" t="s">
        <v>3491</v>
      </c>
    </row>
    <row r="21" spans="1:2" ht="11.25" customHeight="1">
      <c r="A21" s="2" t="s">
        <v>3492</v>
      </c>
      <c r="B21" s="2" t="s">
        <v>3493</v>
      </c>
    </row>
    <row r="22" spans="1:2" ht="11.25" customHeight="1">
      <c r="A22" s="2" t="s">
        <v>3494</v>
      </c>
      <c r="B22" s="2" t="s">
        <v>3495</v>
      </c>
    </row>
    <row r="23" spans="1:2" ht="11.25" customHeight="1">
      <c r="A23" s="2" t="s">
        <v>3496</v>
      </c>
      <c r="B23" s="2" t="s">
        <v>3497</v>
      </c>
    </row>
    <row r="24" spans="1:2" ht="11.25" customHeight="1">
      <c r="A24" s="2" t="s">
        <v>3498</v>
      </c>
      <c r="B24" s="2" t="s">
        <v>3499</v>
      </c>
    </row>
    <row r="25" spans="1:2" ht="11.25" customHeight="1">
      <c r="A25" s="2" t="s">
        <v>3500</v>
      </c>
      <c r="B25" s="2" t="s">
        <v>3501</v>
      </c>
    </row>
    <row r="26" spans="1:2" ht="11.25" customHeight="1">
      <c r="A26" s="2" t="s">
        <v>3502</v>
      </c>
      <c r="B26" s="2" t="s">
        <v>3503</v>
      </c>
    </row>
    <row r="27" spans="1:2" ht="11.25" customHeight="1">
      <c r="A27" s="2" t="s">
        <v>3504</v>
      </c>
      <c r="B27" s="2" t="s">
        <v>3505</v>
      </c>
    </row>
    <row r="28" spans="1:2" ht="11.25" customHeight="1">
      <c r="A28" s="2" t="s">
        <v>3506</v>
      </c>
      <c r="B28" s="2" t="s">
        <v>3507</v>
      </c>
    </row>
    <row r="29" spans="1:2" ht="11.25" customHeight="1">
      <c r="A29" s="2" t="s">
        <v>3508</v>
      </c>
      <c r="B29" s="2" t="s">
        <v>3509</v>
      </c>
    </row>
    <row r="30" spans="1:2" ht="11.25" customHeight="1">
      <c r="A30" s="2" t="s">
        <v>3510</v>
      </c>
      <c r="B30" s="2" t="s">
        <v>3511</v>
      </c>
    </row>
    <row r="31" spans="1:2" ht="11.25" customHeight="1">
      <c r="A31" s="2" t="s">
        <v>3512</v>
      </c>
      <c r="B31" s="2" t="s">
        <v>3513</v>
      </c>
    </row>
    <row r="32" spans="1:2" ht="11.25" customHeight="1">
      <c r="A32" s="2" t="s">
        <v>3514</v>
      </c>
      <c r="B32" s="2" t="s">
        <v>3515</v>
      </c>
    </row>
    <row r="33" spans="1:2" ht="11.25" customHeight="1">
      <c r="A33" s="2" t="s">
        <v>3516</v>
      </c>
      <c r="B33" s="2" t="s">
        <v>3517</v>
      </c>
    </row>
    <row r="34" spans="1:2" ht="11.25" customHeight="1">
      <c r="A34" s="2" t="s">
        <v>3518</v>
      </c>
      <c r="B34" s="2" t="s">
        <v>3519</v>
      </c>
    </row>
    <row r="35" spans="1:2" ht="11.25" customHeight="1">
      <c r="A35" s="2" t="s">
        <v>3520</v>
      </c>
      <c r="B35" s="2" t="s">
        <v>3521</v>
      </c>
    </row>
    <row r="36" spans="1:2" ht="11.25" customHeight="1">
      <c r="A36" s="2" t="s">
        <v>3522</v>
      </c>
      <c r="B36" s="2" t="s">
        <v>3523</v>
      </c>
    </row>
    <row r="37" spans="1:2" ht="11.25" customHeight="1">
      <c r="A37" s="2" t="s">
        <v>3524</v>
      </c>
      <c r="B37" s="2" t="s">
        <v>3525</v>
      </c>
    </row>
    <row r="38" spans="1:2" ht="11.25" customHeight="1">
      <c r="A38" s="2" t="s">
        <v>3526</v>
      </c>
      <c r="B38" s="2" t="s">
        <v>3527</v>
      </c>
    </row>
    <row r="39" spans="1:2" ht="11.25" customHeight="1">
      <c r="A39" s="2" t="s">
        <v>3528</v>
      </c>
      <c r="B39" s="2" t="s">
        <v>3529</v>
      </c>
    </row>
    <row r="40" spans="1:2" ht="11.25" customHeight="1">
      <c r="A40" s="2" t="s">
        <v>3530</v>
      </c>
      <c r="B40" s="2" t="s">
        <v>3531</v>
      </c>
    </row>
    <row r="41" spans="1:2" ht="11.25" customHeight="1">
      <c r="A41" s="2" t="s">
        <v>3532</v>
      </c>
      <c r="B41" s="2" t="s">
        <v>3533</v>
      </c>
    </row>
    <row r="42" spans="1:2" ht="11.25" customHeight="1">
      <c r="A42" s="2" t="s">
        <v>3534</v>
      </c>
      <c r="B42" s="2" t="s">
        <v>3535</v>
      </c>
    </row>
    <row r="43" spans="1:2" ht="11.25" customHeight="1">
      <c r="A43" s="2" t="s">
        <v>3536</v>
      </c>
      <c r="B43" s="2" t="s">
        <v>3537</v>
      </c>
    </row>
    <row r="44" spans="1:2" ht="11.25" customHeight="1">
      <c r="A44" s="2" t="s">
        <v>3538</v>
      </c>
      <c r="B44" s="2" t="s">
        <v>3539</v>
      </c>
    </row>
    <row r="45" spans="1:2" ht="11.25" customHeight="1">
      <c r="A45" s="2" t="s">
        <v>3540</v>
      </c>
      <c r="B45" s="2" t="s">
        <v>3541</v>
      </c>
    </row>
    <row r="46" spans="1:2" ht="11.25" customHeight="1">
      <c r="A46" s="2" t="s">
        <v>3542</v>
      </c>
      <c r="B46" s="2" t="s">
        <v>3543</v>
      </c>
    </row>
    <row r="47" spans="1:2" ht="11.25" customHeight="1">
      <c r="A47" s="2" t="s">
        <v>3544</v>
      </c>
      <c r="B47" s="2" t="s">
        <v>3545</v>
      </c>
    </row>
    <row r="48" spans="1:2" ht="11.25" customHeight="1">
      <c r="A48" s="2" t="s">
        <v>3546</v>
      </c>
      <c r="B48" s="2" t="s">
        <v>3547</v>
      </c>
    </row>
    <row r="49" spans="1:2" ht="11.25" customHeight="1">
      <c r="A49" s="2" t="s">
        <v>3548</v>
      </c>
      <c r="B49" s="2" t="s">
        <v>3549</v>
      </c>
    </row>
    <row r="50" spans="1:2" ht="11.25" customHeight="1">
      <c r="A50" s="2" t="s">
        <v>3550</v>
      </c>
      <c r="B50" s="2" t="s">
        <v>3551</v>
      </c>
    </row>
    <row r="51" spans="1:2" ht="11.25" customHeight="1">
      <c r="A51" s="2" t="s">
        <v>3552</v>
      </c>
      <c r="B51" s="2" t="s">
        <v>3553</v>
      </c>
    </row>
    <row r="52" spans="1:2" ht="11.25" customHeight="1">
      <c r="A52" s="2" t="s">
        <v>3554</v>
      </c>
      <c r="B52" s="2" t="s">
        <v>3555</v>
      </c>
    </row>
    <row r="53" spans="1:2" ht="11.25" customHeight="1">
      <c r="A53" s="2" t="s">
        <v>3556</v>
      </c>
      <c r="B53" s="2" t="s">
        <v>3557</v>
      </c>
    </row>
    <row r="54" spans="1:2" ht="11.25" customHeight="1">
      <c r="A54" s="2" t="s">
        <v>3558</v>
      </c>
      <c r="B54" s="2" t="s">
        <v>3559</v>
      </c>
    </row>
    <row r="55" spans="1:2" ht="11.25" customHeight="1">
      <c r="A55" s="2" t="s">
        <v>3560</v>
      </c>
      <c r="B55" s="2" t="s">
        <v>3561</v>
      </c>
    </row>
    <row r="56" spans="1:2" ht="11.25" customHeight="1">
      <c r="A56" s="2" t="s">
        <v>3562</v>
      </c>
      <c r="B56" s="2" t="s">
        <v>3563</v>
      </c>
    </row>
    <row r="57" spans="1:2" ht="11.25" customHeight="1">
      <c r="A57" s="2" t="s">
        <v>3564</v>
      </c>
      <c r="B57" s="2" t="s">
        <v>3565</v>
      </c>
    </row>
    <row r="58" spans="1:2" ht="11.25" customHeight="1">
      <c r="A58" s="2" t="s">
        <v>3566</v>
      </c>
      <c r="B58" s="2" t="s">
        <v>3567</v>
      </c>
    </row>
    <row r="59" spans="1:2" ht="11.25" customHeight="1">
      <c r="A59" s="2" t="s">
        <v>3568</v>
      </c>
      <c r="B59" s="2" t="s">
        <v>3569</v>
      </c>
    </row>
    <row r="60" spans="1:2" ht="11.25" customHeight="1">
      <c r="A60" s="2" t="s">
        <v>3570</v>
      </c>
      <c r="B60" s="2" t="s">
        <v>3571</v>
      </c>
    </row>
    <row r="61" spans="1:2" ht="11.25" customHeight="1">
      <c r="A61" s="2"/>
      <c r="B61" s="2" t="s">
        <v>3572</v>
      </c>
    </row>
    <row r="62" spans="1:2" ht="11.25" customHeight="1">
      <c r="A62" s="2"/>
      <c r="B62" s="2" t="s">
        <v>3573</v>
      </c>
    </row>
    <row r="63" spans="1:2" ht="11.25" customHeight="1">
      <c r="A63" s="2"/>
      <c r="B63" s="2" t="s">
        <v>3574</v>
      </c>
    </row>
    <row r="64" spans="1:2" ht="11.25" customHeight="1">
      <c r="A64" s="2"/>
      <c r="B64" s="2" t="s">
        <v>3575</v>
      </c>
    </row>
    <row r="65" spans="1:2" ht="11.25" customHeight="1">
      <c r="A65" s="2"/>
      <c r="B65" s="2" t="s">
        <v>3576</v>
      </c>
    </row>
    <row r="66" spans="1:2" ht="11.25" customHeight="1">
      <c r="A66" s="2"/>
      <c r="B66" s="2" t="s">
        <v>3577</v>
      </c>
    </row>
    <row r="67" spans="1:2" ht="11.25" customHeight="1">
      <c r="A67" s="2"/>
      <c r="B67" s="2" t="s">
        <v>3578</v>
      </c>
    </row>
    <row r="68" spans="1:2" ht="11.25" customHeight="1">
      <c r="A68" s="2"/>
      <c r="B68" s="2" t="s">
        <v>3579</v>
      </c>
    </row>
    <row r="69" spans="1:2" ht="11.25" customHeight="1">
      <c r="A69" s="2"/>
      <c r="B69" s="2" t="s">
        <v>3580</v>
      </c>
    </row>
    <row r="70" spans="1:2" ht="11.25" customHeight="1">
      <c r="A70" s="2"/>
      <c r="B70" s="2" t="s">
        <v>3581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6A464-6476-D086-2ADF-C45582C55765}">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3582</v>
      </c>
    </row>
    <row r="2" spans="2:4" ht="90" customHeight="1">
      <c r="B2" s="27" t="s">
        <v>3583</v>
      </c>
    </row>
    <row r="3" spans="2:4" ht="67.5" customHeight="1">
      <c r="B3" s="27" t="s">
        <v>3584</v>
      </c>
    </row>
    <row r="4" spans="2:4" ht="33.75" customHeight="1">
      <c r="B4" s="27" t="s">
        <v>3585</v>
      </c>
    </row>
    <row r="5" spans="2:4" ht="11.25" customHeight="1">
      <c r="B5" s="27" t="s">
        <v>3586</v>
      </c>
    </row>
    <row r="6" spans="2:4" ht="22.5" customHeight="1">
      <c r="B6" s="27" t="s">
        <v>3587</v>
      </c>
    </row>
    <row r="7" spans="2:4" ht="22.5" customHeight="1">
      <c r="B7" s="27" t="s">
        <v>3588</v>
      </c>
    </row>
    <row r="8" spans="2:4" ht="22.5" customHeight="1">
      <c r="B8" s="27" t="s">
        <v>3589</v>
      </c>
    </row>
    <row r="9" spans="2:4" ht="22.5" customHeight="1">
      <c r="B9" s="27" t="s">
        <v>3590</v>
      </c>
    </row>
    <row r="10" spans="2:4" ht="56.25" customHeight="1">
      <c r="B10" s="27" t="s">
        <v>3591</v>
      </c>
    </row>
    <row r="11" spans="2:4" ht="12.75" customHeight="1">
      <c r="B11" s="72" t="s">
        <v>3592</v>
      </c>
    </row>
    <row r="12" spans="2:4" ht="11.25" customHeight="1">
      <c r="B12" s="26" t="s">
        <v>3593</v>
      </c>
    </row>
    <row r="13" spans="2:4" ht="22.5" customHeight="1">
      <c r="B13" s="27" t="s">
        <v>3594</v>
      </c>
    </row>
    <row r="14" spans="2:4" ht="67.5" customHeight="1">
      <c r="B14" s="27" t="s">
        <v>3595</v>
      </c>
    </row>
    <row r="15" spans="2:4" ht="22.5" customHeight="1">
      <c r="B15" s="27" t="s">
        <v>3596</v>
      </c>
    </row>
    <row r="16" spans="2:4" ht="11.25" customHeight="1">
      <c r="B16" s="26" t="s">
        <v>3597</v>
      </c>
      <c r="D16" s="32"/>
    </row>
    <row r="17" spans="2:2" ht="33.75" customHeight="1">
      <c r="B17" s="27" t="s">
        <v>3598</v>
      </c>
    </row>
    <row r="18" spans="2:2" ht="33.75" customHeight="1">
      <c r="B18" s="27" t="s">
        <v>3599</v>
      </c>
    </row>
    <row r="19" spans="2:2" ht="11.25" customHeight="1">
      <c r="B19" s="27" t="s">
        <v>3600</v>
      </c>
    </row>
    <row r="20" spans="2:2" ht="33.75" customHeight="1">
      <c r="B20" s="27" t="s">
        <v>3601</v>
      </c>
    </row>
    <row r="21" spans="2:2" ht="11.25" customHeight="1">
      <c r="B21" s="26" t="s">
        <v>3602</v>
      </c>
    </row>
    <row r="22" spans="2:2" ht="11.25" customHeight="1">
      <c r="B22" s="27" t="s">
        <v>3603</v>
      </c>
    </row>
    <row r="24" spans="2:2" ht="22.5" customHeight="1">
      <c r="B24" s="74" t="s">
        <v>3604</v>
      </c>
    </row>
    <row r="26" spans="2:2" ht="11.25" customHeight="1">
      <c r="B26" s="26" t="s">
        <v>3605</v>
      </c>
    </row>
    <row r="27" spans="2:2" ht="22.5" customHeight="1">
      <c r="B27" s="73" t="s">
        <v>395</v>
      </c>
    </row>
    <row r="28" spans="2:2" ht="56.25" customHeight="1">
      <c r="B28" s="73" t="s">
        <v>3606</v>
      </c>
    </row>
    <row r="29" spans="2:2" ht="11.25" customHeight="1">
      <c r="B29" s="115" t="s">
        <v>3607</v>
      </c>
    </row>
    <row r="30" spans="2:2" ht="22.5" customHeight="1">
      <c r="B30" s="73" t="s">
        <v>3608</v>
      </c>
    </row>
    <row r="32" spans="2:2" ht="11.25" customHeight="1">
      <c r="B32" s="98" t="s">
        <v>3609</v>
      </c>
    </row>
    <row r="33" spans="1:2" ht="14.25" customHeight="1">
      <c r="A33" s="99">
        <v>1</v>
      </c>
      <c r="B33" s="100" t="s">
        <v>3610</v>
      </c>
    </row>
    <row r="34" spans="1:2" ht="14.25" customHeight="1">
      <c r="A34" s="99">
        <v>2</v>
      </c>
      <c r="B34" s="100" t="s">
        <v>3611</v>
      </c>
    </row>
    <row r="35" spans="1:2" ht="11.25" customHeight="1">
      <c r="B35" s="98" t="s">
        <v>3612</v>
      </c>
    </row>
    <row r="36" spans="1:2" ht="11.25" customHeight="1">
      <c r="B36" s="100" t="s">
        <v>3613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2026-05-06T10:43:19Z</dcterms:modified>
</cp:coreProperties>
</file>